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8-1020 Antwerpen Vleminckveld\2. Werkbestanden en data\Metaal\"/>
    </mc:Choice>
  </mc:AlternateContent>
  <xr:revisionPtr revIDLastSave="0" documentId="13_ncr:1_{816A8081-77D8-4506-9DB5-9E67B45384B8}" xr6:coauthVersionLast="47" xr6:coauthVersionMax="47" xr10:uidLastSave="{00000000-0000-0000-0000-000000000000}"/>
  <bookViews>
    <workbookView xWindow="2055" yWindow="300" windowWidth="26745" windowHeight="15300" xr2:uid="{00000000-000D-0000-FFFF-FFFF00000000}"/>
  </bookViews>
  <sheets>
    <sheet name="Metaal" sheetId="1" r:id="rId1"/>
    <sheet name="Overig" sheetId="3" r:id="rId2"/>
  </sheets>
  <definedNames>
    <definedName name="_xlnm._FilterDatabase" localSheetId="0" hidden="1">Metaal!$A$2:$W$50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1" l="1"/>
  <c r="K51" i="1" s="1"/>
</calcChain>
</file>

<file path=xl/sharedStrings.xml><?xml version="1.0" encoding="utf-8"?>
<sst xmlns="http://schemas.openxmlformats.org/spreadsheetml/2006/main" count="391" uniqueCount="130">
  <si>
    <t>Vnr</t>
  </si>
  <si>
    <t>Spoor</t>
  </si>
  <si>
    <t>Vulling</t>
  </si>
  <si>
    <t>Context</t>
  </si>
  <si>
    <t>Omschrijving</t>
  </si>
  <si>
    <t>Materiaal</t>
  </si>
  <si>
    <t>Aantal</t>
  </si>
  <si>
    <t>Gewicht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</si>
  <si>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</si>
  <si>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</si>
  <si>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</si>
  <si>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</si>
  <si>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</si>
  <si>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</si>
  <si>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</si>
  <si>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Fe</t>
  </si>
  <si>
    <t>AFW</t>
  </si>
  <si>
    <t>PV</t>
  </si>
  <si>
    <t>Archeologische context</t>
  </si>
  <si>
    <t>Advies</t>
  </si>
  <si>
    <t>Vulling/laag</t>
  </si>
  <si>
    <t>COUPE</t>
  </si>
  <si>
    <t>Bewaring</t>
  </si>
  <si>
    <t>Fragmentatie</t>
  </si>
  <si>
    <t>Groot</t>
  </si>
  <si>
    <t>Slecht</t>
  </si>
  <si>
    <t>Klein</t>
  </si>
  <si>
    <t>Cu</t>
  </si>
  <si>
    <t>NT</t>
  </si>
  <si>
    <t>Redelijk</t>
  </si>
  <si>
    <t>AAVL</t>
  </si>
  <si>
    <t xml:space="preserve">Conservatie  </t>
  </si>
  <si>
    <t>LME</t>
  </si>
  <si>
    <t>Conservatie</t>
  </si>
  <si>
    <t>slecht</t>
  </si>
  <si>
    <t>Cu + Fe</t>
  </si>
  <si>
    <t>Huls</t>
  </si>
  <si>
    <t>Diameter: 1,25 cm</t>
  </si>
  <si>
    <t>klein</t>
  </si>
  <si>
    <t xml:space="preserve">Met 2 klinknagels en een kopspeld die in drie gaten is gestoken: gaten met verschillende afmetingen. Ovaal van vorm 7,1 x 5,7 cm </t>
  </si>
  <si>
    <t>goed</t>
  </si>
  <si>
    <t>Fragmenten van passant</t>
  </si>
  <si>
    <t>Niet compleet; hoogte kleine zijde: 3,2 cm</t>
  </si>
  <si>
    <t>pijpaardenbeeldje</t>
  </si>
  <si>
    <t>Tongschraper, oorlepeltje, tandenstoker en ? (afgebroken); aan hangertje</t>
  </si>
  <si>
    <t>Haakje?</t>
  </si>
  <si>
    <t>1 fragment dierlijk bot</t>
  </si>
  <si>
    <t>9 x 2,5 cm</t>
  </si>
  <si>
    <t>Groot?</t>
  </si>
  <si>
    <t>Delen van electronica (stop)</t>
  </si>
  <si>
    <t>20e eeuw</t>
  </si>
  <si>
    <t xml:space="preserve">groot  </t>
  </si>
  <si>
    <t>Nagel</t>
  </si>
  <si>
    <t>Lengte: 4,8 cm; ronde kop</t>
  </si>
  <si>
    <t>PR4</t>
  </si>
  <si>
    <t>Vlak aan één zijde</t>
  </si>
  <si>
    <t>Knoop</t>
  </si>
  <si>
    <t>Zn</t>
  </si>
  <si>
    <t>Haakje</t>
  </si>
  <si>
    <t>Mogelijk kromme nagel</t>
  </si>
  <si>
    <t>Lengte: 5,5 cm; ronde kop</t>
  </si>
  <si>
    <t>Nagels</t>
  </si>
  <si>
    <t xml:space="preserve">Lengte: 7.5 en  5.5 cm </t>
  </si>
  <si>
    <t>klein?</t>
  </si>
  <si>
    <t xml:space="preserve">Nagel </t>
  </si>
  <si>
    <t>Lengte: 6.5 cm</t>
  </si>
  <si>
    <t>(Fragmenten) nagels</t>
  </si>
  <si>
    <t>klein/groot</t>
  </si>
  <si>
    <t>Lengtes: 5.5 en 5 cm</t>
  </si>
  <si>
    <t>Lengte:   7,5 cm</t>
  </si>
  <si>
    <t>Klein/groot</t>
  </si>
  <si>
    <t>Lengte: 4,5 cm</t>
  </si>
  <si>
    <t>Fragment</t>
  </si>
  <si>
    <t>Lengte: 8.5 cm; ronde kop</t>
  </si>
  <si>
    <t>13,5 x 2 x 0,5 cm</t>
  </si>
  <si>
    <t>Meslemmet?</t>
  </si>
  <si>
    <t>groot?</t>
  </si>
  <si>
    <t xml:space="preserve">Fragment  </t>
  </si>
  <si>
    <t>groot</t>
  </si>
  <si>
    <t>Rivet</t>
  </si>
  <si>
    <t>Rond (2.8 cm) met centraal een gatje</t>
  </si>
  <si>
    <t>Munten?</t>
  </si>
  <si>
    <t>Zeer slecht</t>
  </si>
  <si>
    <t>LME/NT</t>
  </si>
  <si>
    <t>Brok, indet.</t>
  </si>
  <si>
    <t>Zwaar gecorrodeerd</t>
  </si>
  <si>
    <t>Fragment (nagel?)</t>
  </si>
  <si>
    <t>Fragmenten munt?</t>
  </si>
  <si>
    <t xml:space="preserve">Fragmenten   </t>
  </si>
  <si>
    <t>Pb</t>
  </si>
  <si>
    <t>Plaatvormig</t>
  </si>
  <si>
    <t>Fragment haakje</t>
  </si>
  <si>
    <t>Brokken</t>
  </si>
  <si>
    <t>Insteek</t>
  </si>
  <si>
    <t>Fragmenten ronde gesp?</t>
  </si>
  <si>
    <t>Brok</t>
  </si>
  <si>
    <t>Setje voor persoonlijke verzorging</t>
  </si>
  <si>
    <t>(Fragment) nagel</t>
  </si>
  <si>
    <t>Fragment nagel</t>
  </si>
  <si>
    <t>Fragment munt?</t>
  </si>
  <si>
    <t>Vingerhoedje</t>
  </si>
  <si>
    <t>Fragment bouwelement?</t>
  </si>
  <si>
    <t>Mesje</t>
  </si>
  <si>
    <t>Fragment, indet.</t>
  </si>
  <si>
    <t>Ovaal vormig plaatje</t>
  </si>
  <si>
    <t>Fragmenten bouwelementen?</t>
  </si>
  <si>
    <t>Lengte: 5,5 cm</t>
  </si>
  <si>
    <t>Met staafangel. Totale lengte: 8,8 cm</t>
  </si>
  <si>
    <t>Lengte: 7 cm; Ronde kop</t>
  </si>
  <si>
    <t>Klein hoekje eraf</t>
  </si>
  <si>
    <t>Lengte: 12 cm</t>
  </si>
  <si>
    <t>Rechthoekige stukken</t>
  </si>
  <si>
    <t>Lengtes: 6 en 5 cm</t>
  </si>
  <si>
    <t>Beerbak</t>
  </si>
  <si>
    <t>Tonput</t>
  </si>
  <si>
    <t>2e helft 17e eeuw -vroege 18e eeuw</t>
  </si>
  <si>
    <t>14e eeuw</t>
  </si>
  <si>
    <t>Deel handvat?</t>
  </si>
  <si>
    <t>Afvalbak</t>
  </si>
  <si>
    <t>15e eeuw</t>
  </si>
  <si>
    <t>Ag</t>
  </si>
  <si>
    <t>1423-1473</t>
  </si>
  <si>
    <t>Post 1999: 132-133.</t>
  </si>
  <si>
    <t>Koperplaat met veel gaten: medisch ooglapje?</t>
  </si>
  <si>
    <t>Egan &amp; Pritchard 2002: 377-379.</t>
  </si>
  <si>
    <t>Stoops 2010.</t>
  </si>
  <si>
    <t>Vondstdeterminatietabel metaal, Antwerpen-Vleminckveld (2018I273)</t>
  </si>
  <si>
    <t>Ophogingslaag</t>
  </si>
  <si>
    <t>Grote en diepe kuil</t>
  </si>
  <si>
    <t xml:space="preserve">Munt, Aarnoud (Arnold) van Egmond, Gelre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</si>
</sst>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0" fillId="2" borderId="0" xfId="0" applyFill="1"/>
    <xf numFmtId="0" fontId="0" fillId="0" borderId="0" xfId="0" applyFont="1"/>
    <xf numFmtId="0" fontId="0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quotePrefix="1" applyFill="1"/>
    <xf numFmtId="1" fontId="0" fillId="0" borderId="0" xfId="0" applyNumberFormat="1" applyFill="1"/>
    <xf numFmtId="49" fontId="0" fillId="0" borderId="0" xfId="0" applyNumberFormat="1" applyFill="1" applyAlignment="1">
      <alignment vertical="top"/>
    </xf>
    <xf numFmtId="1" fontId="0" fillId="0" borderId="0" xfId="0" applyNumberFormat="1" applyFont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53"/>
  <sheetViews>
    <sheetView tabSelected="1" topLeftCell="A10" zoomScale="80" zoomScaleNormal="80" workbookViewId="0">
      <selection activeCell="T10" sqref="T10"/>
    </sheetView>
  </sheetViews>
  <sheetFormatPr defaultRowHeight="15" x14ac:dyDescent="0.25"/>
  <cols>
    <col min="5" max="5" width="12.7109375" customWidth="1"/>
    <col min="7" max="7" width="13.5703125" customWidth="1"/>
    <col min="8" max="8" width="21.140625" customWidth="1"/>
    <col min="9" max="9" width="39.7109375" customWidth="1"/>
    <col min="10" max="10" width="11.42578125" customWidth="1"/>
    <col min="13" max="13" width="20" customWidth="1"/>
    <col min="14" max="14" width="29" customWidth="1"/>
    <col min="15" max="15" width="40.7109375" customWidth="1"/>
    <col min="16" max="18" width="19" customWidth="1"/>
    <col min="19" max="19" width="16" customWidth="1"/>
    <col min="20" max="20" width="13.7109375" customWidth="1"/>
  </cols>
  <sheetData>
    <row r="1" spans="1:23" x14ac:dyDescent="0.25">
      <c r="A1" s="20" t="s">
        <v>126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9"/>
    </row>
    <row r="2" spans="1:23" x14ac:dyDescent="0.25">
      <c r="A2" s="1" t="s">
        <v>0</v>
      </c>
      <c r="B2" s="1" t="s">
        <v>12</v>
      </c>
      <c r="C2" s="1" t="s">
        <v>13</v>
      </c>
      <c r="D2" s="1" t="s">
        <v>17</v>
      </c>
      <c r="E2" s="1" t="s">
        <v>1</v>
      </c>
      <c r="F2" s="1" t="s">
        <v>20</v>
      </c>
      <c r="G2" s="5" t="s">
        <v>3</v>
      </c>
      <c r="H2" s="1" t="s">
        <v>18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14</v>
      </c>
      <c r="P2" s="1" t="s">
        <v>10</v>
      </c>
      <c r="Q2" s="1" t="s">
        <v>23</v>
      </c>
      <c r="R2" s="1" t="s">
        <v>22</v>
      </c>
      <c r="S2" s="1" t="s">
        <v>11</v>
      </c>
      <c r="T2" s="1" t="s">
        <v>19</v>
      </c>
    </row>
    <row r="3" spans="1:23" s="8" customFormat="1" x14ac:dyDescent="0.25">
      <c r="A3" s="8">
        <v>209</v>
      </c>
      <c r="B3" s="8">
        <v>1</v>
      </c>
      <c r="C3" s="8">
        <v>2</v>
      </c>
      <c r="E3" s="8">
        <v>1012</v>
      </c>
      <c r="G3" s="9" t="s">
        <v>16</v>
      </c>
      <c r="I3" s="8" t="s">
        <v>103</v>
      </c>
      <c r="J3" s="8" t="s">
        <v>15</v>
      </c>
      <c r="K3" s="8">
        <v>1</v>
      </c>
      <c r="L3" s="8">
        <v>22.02</v>
      </c>
      <c r="Q3" s="8" t="s">
        <v>24</v>
      </c>
      <c r="R3" s="8" t="s">
        <v>25</v>
      </c>
      <c r="S3" s="1"/>
      <c r="T3" s="9"/>
      <c r="U3"/>
      <c r="V3"/>
      <c r="W3"/>
    </row>
    <row r="4" spans="1:23" s="8" customFormat="1" x14ac:dyDescent="0.25">
      <c r="A4" s="8">
        <v>192</v>
      </c>
      <c r="B4" s="8">
        <v>1</v>
      </c>
      <c r="C4" s="8">
        <v>2</v>
      </c>
      <c r="E4" s="8">
        <v>1024</v>
      </c>
      <c r="G4" s="9" t="s">
        <v>21</v>
      </c>
      <c r="H4" s="8" t="s">
        <v>114</v>
      </c>
      <c r="I4" s="8" t="s">
        <v>102</v>
      </c>
      <c r="J4" s="8" t="s">
        <v>15</v>
      </c>
      <c r="K4" s="8">
        <v>1</v>
      </c>
      <c r="L4" s="8">
        <v>19.399999999999999</v>
      </c>
      <c r="M4" s="8" t="s">
        <v>32</v>
      </c>
      <c r="N4" s="8" t="s">
        <v>116</v>
      </c>
      <c r="O4" s="8" t="s">
        <v>107</v>
      </c>
      <c r="Q4" s="8" t="s">
        <v>26</v>
      </c>
      <c r="R4" s="8" t="s">
        <v>25</v>
      </c>
      <c r="S4" s="1"/>
      <c r="T4" s="9" t="s">
        <v>33</v>
      </c>
      <c r="U4"/>
      <c r="V4"/>
      <c r="W4"/>
    </row>
    <row r="5" spans="1:23" x14ac:dyDescent="0.25">
      <c r="A5" s="8">
        <v>192</v>
      </c>
      <c r="B5" s="8">
        <v>1</v>
      </c>
      <c r="C5" s="8">
        <v>2</v>
      </c>
      <c r="D5" s="8"/>
      <c r="E5" s="8">
        <v>1024</v>
      </c>
      <c r="F5" s="8"/>
      <c r="G5" s="9" t="s">
        <v>21</v>
      </c>
      <c r="H5" s="8" t="s">
        <v>114</v>
      </c>
      <c r="I5" s="8" t="s">
        <v>117</v>
      </c>
      <c r="J5" s="8" t="s">
        <v>15</v>
      </c>
      <c r="K5" s="8">
        <v>1</v>
      </c>
      <c r="L5" s="8">
        <v>38.659999999999997</v>
      </c>
      <c r="M5" s="8"/>
      <c r="N5" s="8" t="s">
        <v>116</v>
      </c>
      <c r="O5" s="8" t="s">
        <v>47</v>
      </c>
      <c r="P5" s="8"/>
      <c r="Q5" s="8" t="s">
        <v>48</v>
      </c>
      <c r="R5" s="8" t="s">
        <v>25</v>
      </c>
      <c r="S5" s="1"/>
      <c r="T5" s="9"/>
    </row>
    <row r="6" spans="1:23" x14ac:dyDescent="0.25">
      <c r="A6" s="8">
        <v>210</v>
      </c>
      <c r="B6" s="8">
        <v>1</v>
      </c>
      <c r="C6" s="8">
        <v>1</v>
      </c>
      <c r="D6" s="8"/>
      <c r="E6" s="8">
        <v>1024</v>
      </c>
      <c r="F6" s="8">
        <v>6</v>
      </c>
      <c r="G6" s="9" t="s">
        <v>16</v>
      </c>
      <c r="H6" s="8" t="s">
        <v>114</v>
      </c>
      <c r="I6" s="8" t="s">
        <v>61</v>
      </c>
      <c r="J6" s="8" t="s">
        <v>15</v>
      </c>
      <c r="K6" s="8">
        <v>2</v>
      </c>
      <c r="L6" s="8">
        <v>21.36</v>
      </c>
      <c r="M6" s="8"/>
      <c r="N6" s="8" t="s">
        <v>116</v>
      </c>
      <c r="O6" s="8" t="s">
        <v>62</v>
      </c>
      <c r="P6" s="8"/>
      <c r="Q6" s="8" t="s">
        <v>26</v>
      </c>
      <c r="R6" s="8" t="s">
        <v>25</v>
      </c>
      <c r="S6" s="1"/>
      <c r="T6" s="9"/>
    </row>
    <row r="7" spans="1:23" x14ac:dyDescent="0.25">
      <c r="A7" s="8">
        <v>210</v>
      </c>
      <c r="B7" s="8">
        <v>1</v>
      </c>
      <c r="C7" s="8">
        <v>1</v>
      </c>
      <c r="D7" s="8"/>
      <c r="E7" s="8">
        <v>1024</v>
      </c>
      <c r="F7" s="8">
        <v>6</v>
      </c>
      <c r="G7" s="9" t="s">
        <v>16</v>
      </c>
      <c r="H7" s="8" t="s">
        <v>114</v>
      </c>
      <c r="I7" s="8" t="s">
        <v>104</v>
      </c>
      <c r="J7" s="8" t="s">
        <v>15</v>
      </c>
      <c r="K7" s="8">
        <v>1</v>
      </c>
      <c r="L7" s="8">
        <v>12.46</v>
      </c>
      <c r="M7" s="8"/>
      <c r="N7" s="8" t="s">
        <v>116</v>
      </c>
      <c r="O7" s="8"/>
      <c r="P7" s="8"/>
      <c r="Q7" s="8" t="s">
        <v>63</v>
      </c>
      <c r="R7" s="8" t="s">
        <v>25</v>
      </c>
      <c r="S7" s="1"/>
      <c r="T7" s="9"/>
    </row>
    <row r="8" spans="1:23" x14ac:dyDescent="0.25">
      <c r="A8" s="8">
        <v>266</v>
      </c>
      <c r="B8" s="8">
        <v>1</v>
      </c>
      <c r="C8" s="8">
        <v>1</v>
      </c>
      <c r="D8" s="8"/>
      <c r="E8" s="8">
        <v>1024</v>
      </c>
      <c r="F8" s="8">
        <v>5</v>
      </c>
      <c r="G8" s="9" t="s">
        <v>16</v>
      </c>
      <c r="H8" s="8" t="s">
        <v>114</v>
      </c>
      <c r="I8" s="8" t="s">
        <v>45</v>
      </c>
      <c r="J8" s="8" t="s">
        <v>15</v>
      </c>
      <c r="K8" s="8">
        <v>1</v>
      </c>
      <c r="L8" s="8">
        <v>20</v>
      </c>
      <c r="M8" s="8"/>
      <c r="N8" s="8" t="s">
        <v>116</v>
      </c>
      <c r="O8" s="8"/>
      <c r="P8" s="8"/>
      <c r="Q8" s="8" t="s">
        <v>26</v>
      </c>
      <c r="R8" s="8" t="s">
        <v>34</v>
      </c>
      <c r="S8" s="1"/>
      <c r="T8" s="1"/>
    </row>
    <row r="9" spans="1:23" x14ac:dyDescent="0.25">
      <c r="A9" s="8">
        <v>267</v>
      </c>
      <c r="B9" s="8">
        <v>1</v>
      </c>
      <c r="C9" s="8">
        <v>1</v>
      </c>
      <c r="D9" s="8"/>
      <c r="E9" s="8">
        <v>1024</v>
      </c>
      <c r="F9" s="8">
        <v>5</v>
      </c>
      <c r="G9" s="9" t="s">
        <v>16</v>
      </c>
      <c r="H9" s="8" t="s">
        <v>114</v>
      </c>
      <c r="I9" s="8" t="s">
        <v>75</v>
      </c>
      <c r="J9" s="8" t="s">
        <v>15</v>
      </c>
      <c r="K9" s="8">
        <v>1</v>
      </c>
      <c r="L9" s="8">
        <v>56.74</v>
      </c>
      <c r="M9" s="8"/>
      <c r="N9" s="8" t="s">
        <v>116</v>
      </c>
      <c r="O9" s="8" t="s">
        <v>110</v>
      </c>
      <c r="P9" s="8"/>
      <c r="Q9" s="8" t="s">
        <v>26</v>
      </c>
      <c r="R9" s="8" t="s">
        <v>34</v>
      </c>
      <c r="S9" s="1"/>
      <c r="T9" s="1"/>
    </row>
    <row r="10" spans="1:23" x14ac:dyDescent="0.25">
      <c r="A10" s="8">
        <v>267</v>
      </c>
      <c r="B10" s="8">
        <v>1</v>
      </c>
      <c r="C10" s="8">
        <v>1</v>
      </c>
      <c r="D10" s="8"/>
      <c r="E10" s="8">
        <v>1024</v>
      </c>
      <c r="F10" s="8">
        <v>5</v>
      </c>
      <c r="G10" s="9" t="s">
        <v>16</v>
      </c>
      <c r="H10" s="8" t="s">
        <v>114</v>
      </c>
      <c r="I10" s="8" t="s">
        <v>105</v>
      </c>
      <c r="J10" s="8" t="s">
        <v>15</v>
      </c>
      <c r="K10" s="8">
        <v>2</v>
      </c>
      <c r="L10" s="8">
        <v>81.540000000000006</v>
      </c>
      <c r="M10" s="8"/>
      <c r="N10" s="8" t="s">
        <v>116</v>
      </c>
      <c r="O10" s="8" t="s">
        <v>111</v>
      </c>
      <c r="P10" s="8"/>
      <c r="Q10" s="8" t="s">
        <v>76</v>
      </c>
      <c r="R10" s="8" t="s">
        <v>34</v>
      </c>
      <c r="S10" s="1"/>
      <c r="T10" s="1"/>
    </row>
    <row r="11" spans="1:23" x14ac:dyDescent="0.25">
      <c r="A11" s="8">
        <v>267</v>
      </c>
      <c r="B11" s="8">
        <v>1</v>
      </c>
      <c r="C11" s="8">
        <v>1</v>
      </c>
      <c r="D11" s="8"/>
      <c r="E11" s="8">
        <v>1024</v>
      </c>
      <c r="F11" s="8">
        <v>5</v>
      </c>
      <c r="G11" s="9" t="s">
        <v>16</v>
      </c>
      <c r="H11" s="8" t="s">
        <v>114</v>
      </c>
      <c r="I11" s="8" t="s">
        <v>77</v>
      </c>
      <c r="J11" s="8" t="s">
        <v>15</v>
      </c>
      <c r="K11" s="8">
        <v>1</v>
      </c>
      <c r="L11" s="8">
        <v>33.68</v>
      </c>
      <c r="M11" s="8"/>
      <c r="N11" s="8" t="s">
        <v>116</v>
      </c>
      <c r="O11" s="8"/>
      <c r="P11" s="8"/>
      <c r="Q11" s="8" t="s">
        <v>78</v>
      </c>
      <c r="R11" s="8" t="s">
        <v>34</v>
      </c>
      <c r="S11" s="1"/>
      <c r="T11" s="1"/>
    </row>
    <row r="12" spans="1:23" x14ac:dyDescent="0.25">
      <c r="A12" s="8">
        <v>267</v>
      </c>
      <c r="B12" s="8">
        <v>1</v>
      </c>
      <c r="C12" s="8">
        <v>1</v>
      </c>
      <c r="D12" s="8"/>
      <c r="E12" s="8">
        <v>1024</v>
      </c>
      <c r="F12" s="8">
        <v>5</v>
      </c>
      <c r="G12" s="9" t="s">
        <v>16</v>
      </c>
      <c r="H12" s="8" t="s">
        <v>114</v>
      </c>
      <c r="I12" s="8" t="s">
        <v>79</v>
      </c>
      <c r="J12" s="8" t="s">
        <v>15</v>
      </c>
      <c r="K12" s="8">
        <v>1</v>
      </c>
      <c r="L12" s="8">
        <v>6.48</v>
      </c>
      <c r="M12" s="8"/>
      <c r="N12" s="8" t="s">
        <v>116</v>
      </c>
      <c r="O12" s="8" t="s">
        <v>80</v>
      </c>
      <c r="P12" s="8"/>
      <c r="Q12" s="8" t="s">
        <v>26</v>
      </c>
      <c r="R12" s="8" t="s">
        <v>34</v>
      </c>
      <c r="S12" s="1"/>
      <c r="T12" s="1"/>
    </row>
    <row r="13" spans="1:23" x14ac:dyDescent="0.25">
      <c r="A13" s="8">
        <v>267</v>
      </c>
      <c r="B13" s="8">
        <v>1</v>
      </c>
      <c r="C13" s="8">
        <v>1</v>
      </c>
      <c r="D13" s="8"/>
      <c r="E13" s="8">
        <v>1024</v>
      </c>
      <c r="F13" s="8">
        <v>5</v>
      </c>
      <c r="G13" s="9" t="s">
        <v>16</v>
      </c>
      <c r="H13" s="8" t="s">
        <v>114</v>
      </c>
      <c r="I13" s="8" t="s">
        <v>66</v>
      </c>
      <c r="J13" s="8" t="s">
        <v>15</v>
      </c>
      <c r="K13" s="8">
        <v>4</v>
      </c>
      <c r="L13" s="8">
        <v>22.82</v>
      </c>
      <c r="M13" s="8"/>
      <c r="N13" s="8" t="s">
        <v>116</v>
      </c>
      <c r="O13" s="8" t="s">
        <v>112</v>
      </c>
      <c r="P13" s="8"/>
      <c r="Q13" s="8" t="s">
        <v>67</v>
      </c>
      <c r="R13" s="8" t="s">
        <v>34</v>
      </c>
      <c r="S13" s="1"/>
      <c r="T13" s="1"/>
    </row>
    <row r="14" spans="1:23" x14ac:dyDescent="0.25">
      <c r="A14" s="8">
        <v>280</v>
      </c>
      <c r="B14" s="8">
        <v>1</v>
      </c>
      <c r="C14" s="8">
        <v>2</v>
      </c>
      <c r="D14" s="8"/>
      <c r="E14" s="8">
        <v>1024</v>
      </c>
      <c r="F14" s="8" t="s">
        <v>93</v>
      </c>
      <c r="G14" s="9" t="s">
        <v>21</v>
      </c>
      <c r="H14" s="8" t="s">
        <v>114</v>
      </c>
      <c r="I14" s="8" t="s">
        <v>52</v>
      </c>
      <c r="J14" s="8" t="s">
        <v>15</v>
      </c>
      <c r="K14" s="8">
        <v>1</v>
      </c>
      <c r="L14" s="8">
        <v>9.34</v>
      </c>
      <c r="M14" s="8"/>
      <c r="N14" s="8" t="s">
        <v>116</v>
      </c>
      <c r="O14" s="8" t="s">
        <v>53</v>
      </c>
      <c r="P14" s="8"/>
      <c r="Q14" s="8" t="s">
        <v>38</v>
      </c>
      <c r="R14" s="8" t="s">
        <v>34</v>
      </c>
      <c r="S14" s="1"/>
      <c r="T14" s="1"/>
    </row>
    <row r="15" spans="1:23" x14ac:dyDescent="0.25">
      <c r="A15" s="8">
        <v>292</v>
      </c>
      <c r="B15" s="8">
        <v>1</v>
      </c>
      <c r="C15" s="8">
        <v>1</v>
      </c>
      <c r="D15" s="8"/>
      <c r="E15" s="8">
        <v>1024</v>
      </c>
      <c r="F15" s="8">
        <v>6</v>
      </c>
      <c r="G15" s="9" t="s">
        <v>16</v>
      </c>
      <c r="H15" s="8" t="s">
        <v>114</v>
      </c>
      <c r="I15" s="8" t="s">
        <v>86</v>
      </c>
      <c r="J15" s="8" t="s">
        <v>15</v>
      </c>
      <c r="K15" s="8">
        <v>1</v>
      </c>
      <c r="L15" s="8">
        <v>22.48</v>
      </c>
      <c r="M15" s="8"/>
      <c r="N15" s="8" t="s">
        <v>116</v>
      </c>
      <c r="O15" s="8"/>
      <c r="P15" s="8"/>
      <c r="Q15" s="8" t="s">
        <v>24</v>
      </c>
      <c r="R15" s="8" t="s">
        <v>34</v>
      </c>
      <c r="S15" s="1"/>
      <c r="T15" s="1"/>
    </row>
    <row r="16" spans="1:23" x14ac:dyDescent="0.25">
      <c r="A16" s="8">
        <v>9</v>
      </c>
      <c r="B16" s="8">
        <v>1</v>
      </c>
      <c r="C16" s="8">
        <v>1</v>
      </c>
      <c r="D16" s="8"/>
      <c r="E16" s="8">
        <v>1025</v>
      </c>
      <c r="F16" s="8">
        <v>1</v>
      </c>
      <c r="G16" s="9" t="s">
        <v>21</v>
      </c>
      <c r="H16" s="8" t="s">
        <v>128</v>
      </c>
      <c r="I16" s="8" t="s">
        <v>41</v>
      </c>
      <c r="J16" s="8" t="s">
        <v>27</v>
      </c>
      <c r="K16" s="8">
        <v>1</v>
      </c>
      <c r="L16" s="8">
        <v>3.98</v>
      </c>
      <c r="M16" s="8" t="s">
        <v>32</v>
      </c>
      <c r="N16" s="8" t="s">
        <v>116</v>
      </c>
      <c r="O16" s="8" t="s">
        <v>42</v>
      </c>
      <c r="P16" s="8"/>
      <c r="Q16" s="8" t="s">
        <v>24</v>
      </c>
      <c r="R16" s="8" t="s">
        <v>25</v>
      </c>
      <c r="S16" s="8"/>
      <c r="T16" s="8"/>
      <c r="U16" s="8"/>
      <c r="V16" s="8"/>
      <c r="W16" s="8"/>
    </row>
    <row r="17" spans="1:23" x14ac:dyDescent="0.25">
      <c r="A17" s="8">
        <v>108</v>
      </c>
      <c r="B17" s="8">
        <v>1</v>
      </c>
      <c r="C17" s="8">
        <v>1</v>
      </c>
      <c r="D17" s="8"/>
      <c r="E17" s="8">
        <v>1061</v>
      </c>
      <c r="F17" s="8"/>
      <c r="G17" s="9" t="s">
        <v>21</v>
      </c>
      <c r="H17" s="8"/>
      <c r="I17" s="8" t="s">
        <v>52</v>
      </c>
      <c r="J17" s="8" t="s">
        <v>15</v>
      </c>
      <c r="K17" s="8">
        <v>1</v>
      </c>
      <c r="L17" s="8">
        <v>13.82</v>
      </c>
      <c r="M17" s="8"/>
      <c r="N17" s="8"/>
      <c r="O17" s="8" t="s">
        <v>60</v>
      </c>
      <c r="P17" s="8"/>
      <c r="Q17" s="8" t="s">
        <v>26</v>
      </c>
      <c r="R17" s="8" t="s">
        <v>25</v>
      </c>
      <c r="S17" s="1"/>
      <c r="T17" s="1"/>
    </row>
    <row r="18" spans="1:23" x14ac:dyDescent="0.25">
      <c r="A18" s="8">
        <v>72</v>
      </c>
      <c r="B18" s="8">
        <v>1</v>
      </c>
      <c r="C18" s="8">
        <v>1</v>
      </c>
      <c r="D18" s="8"/>
      <c r="E18" s="8">
        <v>1077</v>
      </c>
      <c r="F18" s="8"/>
      <c r="G18" s="9" t="s">
        <v>16</v>
      </c>
      <c r="H18" s="8"/>
      <c r="I18" s="8" t="s">
        <v>94</v>
      </c>
      <c r="J18" s="8" t="s">
        <v>27</v>
      </c>
      <c r="K18" s="8">
        <v>2</v>
      </c>
      <c r="L18" s="8">
        <v>19</v>
      </c>
      <c r="M18" s="8"/>
      <c r="N18" s="8"/>
      <c r="O18" s="8"/>
      <c r="P18" s="8"/>
      <c r="Q18" s="8" t="s">
        <v>24</v>
      </c>
      <c r="R18" s="8" t="s">
        <v>82</v>
      </c>
      <c r="S18" s="8"/>
      <c r="T18" s="8"/>
      <c r="U18" s="8"/>
      <c r="V18" s="8"/>
      <c r="W18" s="8"/>
    </row>
    <row r="19" spans="1:23" x14ac:dyDescent="0.25">
      <c r="A19" s="8">
        <v>99</v>
      </c>
      <c r="B19" s="8">
        <v>1</v>
      </c>
      <c r="C19" s="8">
        <v>1</v>
      </c>
      <c r="D19" s="8"/>
      <c r="E19" s="8">
        <v>1097</v>
      </c>
      <c r="F19" s="8"/>
      <c r="G19" s="9" t="s">
        <v>21</v>
      </c>
      <c r="H19" s="8"/>
      <c r="I19" s="8" t="s">
        <v>52</v>
      </c>
      <c r="J19" s="8" t="s">
        <v>15</v>
      </c>
      <c r="K19" s="8">
        <v>1</v>
      </c>
      <c r="L19" s="8">
        <v>37.86</v>
      </c>
      <c r="M19" s="8"/>
      <c r="N19" s="8"/>
      <c r="O19" s="8" t="s">
        <v>73</v>
      </c>
      <c r="P19" s="8"/>
      <c r="Q19" s="8" t="s">
        <v>26</v>
      </c>
      <c r="R19" s="8" t="s">
        <v>25</v>
      </c>
      <c r="S19" s="1"/>
      <c r="T19" s="1"/>
    </row>
    <row r="20" spans="1:23" x14ac:dyDescent="0.25">
      <c r="A20" s="8">
        <v>141</v>
      </c>
      <c r="B20" s="8">
        <v>1</v>
      </c>
      <c r="C20" s="8">
        <v>1</v>
      </c>
      <c r="D20" s="8"/>
      <c r="E20" s="8">
        <v>1097</v>
      </c>
      <c r="F20" s="8"/>
      <c r="G20" s="9" t="s">
        <v>21</v>
      </c>
      <c r="H20" s="8"/>
      <c r="I20" s="8" t="s">
        <v>98</v>
      </c>
      <c r="J20" s="8" t="s">
        <v>15</v>
      </c>
      <c r="K20" s="8">
        <v>1</v>
      </c>
      <c r="L20" s="8">
        <v>6.2</v>
      </c>
      <c r="M20" s="8"/>
      <c r="N20" s="8"/>
      <c r="O20" s="8"/>
      <c r="P20" s="8"/>
      <c r="Q20" s="8" t="s">
        <v>24</v>
      </c>
      <c r="R20" s="8" t="s">
        <v>25</v>
      </c>
      <c r="S20" s="1"/>
      <c r="T20" s="1"/>
    </row>
    <row r="21" spans="1:23" x14ac:dyDescent="0.25">
      <c r="A21" s="8">
        <v>139</v>
      </c>
      <c r="B21" s="8">
        <v>1</v>
      </c>
      <c r="C21" s="8">
        <v>1</v>
      </c>
      <c r="D21" s="8"/>
      <c r="E21" s="8">
        <v>1135</v>
      </c>
      <c r="F21" s="8"/>
      <c r="G21" s="9" t="s">
        <v>16</v>
      </c>
      <c r="H21" s="8"/>
      <c r="I21" s="8" t="s">
        <v>97</v>
      </c>
      <c r="J21" s="8" t="s">
        <v>15</v>
      </c>
      <c r="K21" s="8">
        <v>2</v>
      </c>
      <c r="L21" s="8">
        <v>17.5</v>
      </c>
      <c r="M21" s="8"/>
      <c r="N21" s="8"/>
      <c r="O21" s="8" t="s">
        <v>69</v>
      </c>
      <c r="P21" s="8"/>
      <c r="Q21" s="8" t="s">
        <v>70</v>
      </c>
      <c r="R21" s="8" t="s">
        <v>25</v>
      </c>
      <c r="S21" s="1"/>
      <c r="T21" s="9"/>
    </row>
    <row r="22" spans="1:23" x14ac:dyDescent="0.25">
      <c r="A22" s="8">
        <v>102</v>
      </c>
      <c r="B22" s="8">
        <v>1</v>
      </c>
      <c r="C22" s="8" t="s">
        <v>54</v>
      </c>
      <c r="D22" s="8"/>
      <c r="E22" s="8">
        <v>1151</v>
      </c>
      <c r="F22" s="8"/>
      <c r="G22" s="9" t="s">
        <v>30</v>
      </c>
      <c r="H22" s="8"/>
      <c r="I22" s="8" t="s">
        <v>95</v>
      </c>
      <c r="J22" s="8" t="s">
        <v>27</v>
      </c>
      <c r="K22" s="8">
        <v>1</v>
      </c>
      <c r="L22" s="8">
        <v>19.52</v>
      </c>
      <c r="M22" s="8"/>
      <c r="N22" s="8"/>
      <c r="O22" s="8" t="s">
        <v>55</v>
      </c>
      <c r="P22" s="8"/>
      <c r="Q22" s="8" t="s">
        <v>24</v>
      </c>
      <c r="R22" s="8" t="s">
        <v>29</v>
      </c>
      <c r="S22" s="1"/>
      <c r="T22" s="1"/>
    </row>
    <row r="23" spans="1:23" x14ac:dyDescent="0.25">
      <c r="A23" s="8">
        <v>257</v>
      </c>
      <c r="B23" s="8">
        <v>1</v>
      </c>
      <c r="C23" s="8">
        <v>2</v>
      </c>
      <c r="D23" s="8"/>
      <c r="E23" s="8">
        <v>1158</v>
      </c>
      <c r="F23" s="8"/>
      <c r="G23" s="9" t="s">
        <v>21</v>
      </c>
      <c r="H23" s="8"/>
      <c r="I23" s="8" t="s">
        <v>49</v>
      </c>
      <c r="J23" s="8" t="s">
        <v>35</v>
      </c>
      <c r="K23" s="8">
        <v>5</v>
      </c>
      <c r="L23" s="8">
        <v>57.22</v>
      </c>
      <c r="M23" s="8" t="s">
        <v>50</v>
      </c>
      <c r="N23" s="8"/>
      <c r="O23" s="8"/>
      <c r="P23" s="8"/>
      <c r="Q23" s="8" t="s">
        <v>51</v>
      </c>
      <c r="R23" s="8" t="s">
        <v>40</v>
      </c>
      <c r="S23" s="1"/>
      <c r="T23" s="1"/>
    </row>
    <row r="24" spans="1:23" x14ac:dyDescent="0.25">
      <c r="A24" s="8">
        <v>125</v>
      </c>
      <c r="B24" s="8">
        <v>1</v>
      </c>
      <c r="C24" s="8">
        <v>1</v>
      </c>
      <c r="D24" s="8"/>
      <c r="E24" s="8">
        <v>1172</v>
      </c>
      <c r="F24" s="8"/>
      <c r="G24" s="9" t="s">
        <v>30</v>
      </c>
      <c r="H24" s="8" t="s">
        <v>127</v>
      </c>
      <c r="I24" s="8" t="s">
        <v>96</v>
      </c>
      <c r="J24" s="8" t="s">
        <v>27</v>
      </c>
      <c r="K24" s="8">
        <v>1</v>
      </c>
      <c r="L24" s="8">
        <v>3.78</v>
      </c>
      <c r="M24" s="8" t="s">
        <v>28</v>
      </c>
      <c r="N24" s="8" t="s">
        <v>116</v>
      </c>
      <c r="O24" s="8" t="s">
        <v>44</v>
      </c>
      <c r="P24" s="8"/>
      <c r="Q24" s="8" t="s">
        <v>26</v>
      </c>
      <c r="R24" s="8" t="s">
        <v>29</v>
      </c>
      <c r="S24" s="8" t="s">
        <v>124</v>
      </c>
      <c r="T24" s="9" t="s">
        <v>33</v>
      </c>
    </row>
    <row r="25" spans="1:23" x14ac:dyDescent="0.25">
      <c r="A25" s="8">
        <v>152</v>
      </c>
      <c r="B25" s="8">
        <v>1</v>
      </c>
      <c r="C25" s="8">
        <v>1</v>
      </c>
      <c r="D25" s="8"/>
      <c r="E25" s="8">
        <v>1173</v>
      </c>
      <c r="F25" s="8"/>
      <c r="G25" s="9" t="s">
        <v>21</v>
      </c>
      <c r="H25" s="8" t="s">
        <v>113</v>
      </c>
      <c r="I25" s="8" t="s">
        <v>87</v>
      </c>
      <c r="J25" s="8" t="s">
        <v>27</v>
      </c>
      <c r="K25" s="8">
        <v>7</v>
      </c>
      <c r="L25" s="8">
        <v>2.06</v>
      </c>
      <c r="N25" t="s">
        <v>115</v>
      </c>
      <c r="O25" s="8"/>
      <c r="P25" s="8"/>
      <c r="Q25" s="8" t="s">
        <v>24</v>
      </c>
      <c r="R25" s="8" t="s">
        <v>82</v>
      </c>
      <c r="S25" s="1"/>
      <c r="T25" s="1"/>
    </row>
    <row r="26" spans="1:23" x14ac:dyDescent="0.25">
      <c r="A26" s="8">
        <v>152</v>
      </c>
      <c r="B26" s="8">
        <v>1</v>
      </c>
      <c r="C26" s="8">
        <v>1</v>
      </c>
      <c r="D26" s="8"/>
      <c r="E26" s="8">
        <v>1173</v>
      </c>
      <c r="F26" s="8"/>
      <c r="G26" s="9" t="s">
        <v>21</v>
      </c>
      <c r="H26" s="8" t="s">
        <v>113</v>
      </c>
      <c r="I26" s="8" t="s">
        <v>88</v>
      </c>
      <c r="J26" s="8" t="s">
        <v>27</v>
      </c>
      <c r="K26" s="8">
        <v>2</v>
      </c>
      <c r="L26" s="8">
        <v>1.04</v>
      </c>
      <c r="N26" t="s">
        <v>115</v>
      </c>
      <c r="O26" s="8"/>
      <c r="P26" s="8"/>
      <c r="Q26" s="8" t="s">
        <v>24</v>
      </c>
      <c r="R26" s="8" t="s">
        <v>82</v>
      </c>
      <c r="S26" s="1"/>
      <c r="T26" s="1"/>
    </row>
    <row r="27" spans="1:23" x14ac:dyDescent="0.25">
      <c r="A27" s="8">
        <v>152</v>
      </c>
      <c r="B27" s="8">
        <v>1</v>
      </c>
      <c r="C27" s="8">
        <v>1</v>
      </c>
      <c r="D27" s="8"/>
      <c r="E27" s="8">
        <v>1173</v>
      </c>
      <c r="F27" s="8"/>
      <c r="G27" s="9" t="s">
        <v>21</v>
      </c>
      <c r="H27" s="8" t="s">
        <v>113</v>
      </c>
      <c r="I27" s="8" t="s">
        <v>72</v>
      </c>
      <c r="J27" s="8" t="s">
        <v>89</v>
      </c>
      <c r="K27" s="8">
        <v>1</v>
      </c>
      <c r="L27" s="8">
        <v>60.76</v>
      </c>
      <c r="N27" t="s">
        <v>115</v>
      </c>
      <c r="O27" s="8" t="s">
        <v>90</v>
      </c>
      <c r="P27" s="8"/>
      <c r="Q27" s="8" t="s">
        <v>24</v>
      </c>
      <c r="R27" s="8" t="s">
        <v>25</v>
      </c>
      <c r="S27" s="1"/>
      <c r="T27" s="1"/>
    </row>
    <row r="28" spans="1:23" x14ac:dyDescent="0.25">
      <c r="A28" s="8">
        <v>152</v>
      </c>
      <c r="B28" s="8">
        <v>1</v>
      </c>
      <c r="C28" s="8">
        <v>1</v>
      </c>
      <c r="D28" s="8"/>
      <c r="E28" s="8">
        <v>1173</v>
      </c>
      <c r="F28" s="8"/>
      <c r="G28" s="9" t="s">
        <v>21</v>
      </c>
      <c r="H28" s="8" t="s">
        <v>113</v>
      </c>
      <c r="I28" s="8" t="s">
        <v>52</v>
      </c>
      <c r="J28" s="8" t="s">
        <v>15</v>
      </c>
      <c r="K28" s="8">
        <v>1</v>
      </c>
      <c r="L28" s="8">
        <v>9.74</v>
      </c>
      <c r="N28" t="s">
        <v>115</v>
      </c>
      <c r="O28" s="8" t="s">
        <v>106</v>
      </c>
      <c r="P28" s="8"/>
      <c r="Q28" s="8" t="s">
        <v>38</v>
      </c>
      <c r="R28" s="8" t="s">
        <v>25</v>
      </c>
      <c r="S28" s="1"/>
      <c r="T28" s="1"/>
    </row>
    <row r="29" spans="1:23" x14ac:dyDescent="0.25">
      <c r="A29" s="8">
        <v>155</v>
      </c>
      <c r="B29" s="8">
        <v>1</v>
      </c>
      <c r="C29" s="8">
        <v>1</v>
      </c>
      <c r="D29" s="8"/>
      <c r="E29" s="8">
        <v>1173</v>
      </c>
      <c r="F29" s="8">
        <v>6</v>
      </c>
      <c r="G29" s="9" t="s">
        <v>16</v>
      </c>
      <c r="H29" s="8" t="s">
        <v>113</v>
      </c>
      <c r="I29" s="8" t="s">
        <v>81</v>
      </c>
      <c r="J29" s="8" t="s">
        <v>27</v>
      </c>
      <c r="K29" s="8">
        <v>2</v>
      </c>
      <c r="L29" s="8">
        <v>20.22</v>
      </c>
      <c r="M29" s="8"/>
      <c r="N29" t="s">
        <v>115</v>
      </c>
      <c r="O29" s="8" t="s">
        <v>85</v>
      </c>
      <c r="P29" s="8"/>
      <c r="Q29" s="8" t="s">
        <v>26</v>
      </c>
      <c r="R29" s="8" t="s">
        <v>82</v>
      </c>
      <c r="S29" s="1"/>
      <c r="T29" s="9" t="s">
        <v>33</v>
      </c>
    </row>
    <row r="30" spans="1:23" x14ac:dyDescent="0.25">
      <c r="A30" s="8">
        <v>155</v>
      </c>
      <c r="B30" s="8">
        <v>1</v>
      </c>
      <c r="C30" s="8">
        <v>1</v>
      </c>
      <c r="D30" s="8"/>
      <c r="E30" s="8">
        <v>1173</v>
      </c>
      <c r="F30" s="8">
        <v>6</v>
      </c>
      <c r="G30" s="9" t="s">
        <v>16</v>
      </c>
      <c r="H30" s="8" t="s">
        <v>113</v>
      </c>
      <c r="I30" s="8" t="s">
        <v>99</v>
      </c>
      <c r="J30" s="8" t="s">
        <v>27</v>
      </c>
      <c r="K30" s="8">
        <v>1</v>
      </c>
      <c r="L30" s="8">
        <v>0.84</v>
      </c>
      <c r="M30" s="8"/>
      <c r="N30" t="s">
        <v>115</v>
      </c>
      <c r="O30" s="8" t="s">
        <v>85</v>
      </c>
      <c r="P30" s="8"/>
      <c r="Q30" s="8" t="s">
        <v>78</v>
      </c>
      <c r="R30" s="8" t="s">
        <v>82</v>
      </c>
      <c r="S30" s="1"/>
      <c r="T30" s="1"/>
    </row>
    <row r="31" spans="1:23" x14ac:dyDescent="0.25">
      <c r="A31" s="8">
        <v>155</v>
      </c>
      <c r="B31" s="8">
        <v>1</v>
      </c>
      <c r="C31" s="8">
        <v>1</v>
      </c>
      <c r="D31" s="8"/>
      <c r="E31" s="8">
        <v>1173</v>
      </c>
      <c r="F31" s="8">
        <v>6</v>
      </c>
      <c r="G31" s="9" t="s">
        <v>16</v>
      </c>
      <c r="H31" s="8" t="s">
        <v>113</v>
      </c>
      <c r="I31" s="8" t="s">
        <v>100</v>
      </c>
      <c r="J31" s="8" t="s">
        <v>27</v>
      </c>
      <c r="K31" s="8">
        <v>1</v>
      </c>
      <c r="L31" s="8">
        <v>6.84</v>
      </c>
      <c r="M31" s="8" t="s">
        <v>83</v>
      </c>
      <c r="N31" t="s">
        <v>115</v>
      </c>
      <c r="O31" s="8" t="s">
        <v>85</v>
      </c>
      <c r="P31" s="8"/>
      <c r="Q31" s="8" t="s">
        <v>38</v>
      </c>
      <c r="R31" s="8" t="s">
        <v>82</v>
      </c>
      <c r="S31" s="1"/>
      <c r="T31" s="1"/>
    </row>
    <row r="32" spans="1:23" x14ac:dyDescent="0.25">
      <c r="A32" s="8">
        <v>155</v>
      </c>
      <c r="B32" s="8">
        <v>1</v>
      </c>
      <c r="C32" s="8">
        <v>1</v>
      </c>
      <c r="D32" s="8"/>
      <c r="E32" s="8">
        <v>1173</v>
      </c>
      <c r="F32" s="8">
        <v>6</v>
      </c>
      <c r="G32" s="9" t="s">
        <v>16</v>
      </c>
      <c r="H32" s="8" t="s">
        <v>113</v>
      </c>
      <c r="I32" s="8" t="s">
        <v>84</v>
      </c>
      <c r="J32" s="8" t="s">
        <v>27</v>
      </c>
      <c r="K32" s="8">
        <v>1</v>
      </c>
      <c r="L32" s="8">
        <v>11.78</v>
      </c>
      <c r="M32" s="8"/>
      <c r="N32" t="s">
        <v>115</v>
      </c>
      <c r="O32" s="8" t="s">
        <v>85</v>
      </c>
      <c r="P32" s="8"/>
      <c r="Q32" s="8" t="s">
        <v>63</v>
      </c>
      <c r="R32" s="8" t="s">
        <v>82</v>
      </c>
      <c r="S32" s="1"/>
      <c r="T32" s="9"/>
    </row>
    <row r="33" spans="1:21" x14ac:dyDescent="0.25">
      <c r="A33" s="8">
        <v>155</v>
      </c>
      <c r="B33" s="8">
        <v>1</v>
      </c>
      <c r="C33" s="8">
        <v>1</v>
      </c>
      <c r="D33" s="8"/>
      <c r="E33" s="8">
        <v>1173</v>
      </c>
      <c r="F33" s="8">
        <v>6</v>
      </c>
      <c r="G33" s="9" t="s">
        <v>16</v>
      </c>
      <c r="H33" s="8" t="s">
        <v>113</v>
      </c>
      <c r="I33" s="8" t="s">
        <v>52</v>
      </c>
      <c r="J33" s="8" t="s">
        <v>15</v>
      </c>
      <c r="K33" s="8">
        <v>1</v>
      </c>
      <c r="L33" s="8">
        <v>13.02</v>
      </c>
      <c r="M33" s="8"/>
      <c r="N33" t="s">
        <v>115</v>
      </c>
      <c r="O33" s="8" t="s">
        <v>85</v>
      </c>
      <c r="P33" s="8"/>
      <c r="Q33" s="8" t="s">
        <v>38</v>
      </c>
      <c r="R33" s="8" t="s">
        <v>82</v>
      </c>
      <c r="S33" s="1"/>
      <c r="T33" s="1"/>
    </row>
    <row r="34" spans="1:21" x14ac:dyDescent="0.25">
      <c r="A34" s="8">
        <v>270</v>
      </c>
      <c r="B34" s="8">
        <v>1</v>
      </c>
      <c r="C34" s="8">
        <v>1</v>
      </c>
      <c r="D34" s="8"/>
      <c r="E34" s="8">
        <v>1173</v>
      </c>
      <c r="F34" s="8">
        <v>4</v>
      </c>
      <c r="G34" s="9" t="s">
        <v>16</v>
      </c>
      <c r="H34" s="8" t="s">
        <v>113</v>
      </c>
      <c r="I34" s="8" t="s">
        <v>66</v>
      </c>
      <c r="J34" s="8" t="s">
        <v>15</v>
      </c>
      <c r="K34" s="8">
        <v>3</v>
      </c>
      <c r="L34" s="8">
        <v>27.6</v>
      </c>
      <c r="M34" s="8"/>
      <c r="N34" t="s">
        <v>115</v>
      </c>
      <c r="O34" s="8" t="s">
        <v>68</v>
      </c>
      <c r="P34" s="8"/>
      <c r="Q34" s="8" t="s">
        <v>67</v>
      </c>
      <c r="R34" s="8" t="s">
        <v>34</v>
      </c>
      <c r="S34" s="1"/>
      <c r="T34" s="1"/>
    </row>
    <row r="35" spans="1:21" x14ac:dyDescent="0.25">
      <c r="A35" s="8">
        <v>286</v>
      </c>
      <c r="B35" s="8">
        <v>1</v>
      </c>
      <c r="C35" s="8">
        <v>1</v>
      </c>
      <c r="D35" s="8"/>
      <c r="E35" s="8">
        <v>1173</v>
      </c>
      <c r="F35" s="8">
        <v>6</v>
      </c>
      <c r="G35" s="9" t="s">
        <v>16</v>
      </c>
      <c r="H35" s="8" t="s">
        <v>113</v>
      </c>
      <c r="I35" s="8" t="s">
        <v>66</v>
      </c>
      <c r="J35" s="8" t="s">
        <v>15</v>
      </c>
      <c r="K35" s="8">
        <v>3</v>
      </c>
      <c r="L35" s="8">
        <v>21.9</v>
      </c>
      <c r="M35" s="8"/>
      <c r="N35" t="s">
        <v>115</v>
      </c>
      <c r="O35" s="8" t="s">
        <v>71</v>
      </c>
      <c r="P35" s="8"/>
      <c r="Q35" s="8" t="s">
        <v>78</v>
      </c>
      <c r="R35" s="8" t="s">
        <v>34</v>
      </c>
      <c r="S35" s="1"/>
      <c r="T35" s="1"/>
    </row>
    <row r="36" spans="1:21" x14ac:dyDescent="0.25">
      <c r="A36" s="8">
        <v>286</v>
      </c>
      <c r="B36" s="8">
        <v>1</v>
      </c>
      <c r="C36" s="8">
        <v>1</v>
      </c>
      <c r="D36" s="8"/>
      <c r="E36" s="8">
        <v>1173</v>
      </c>
      <c r="F36" s="8">
        <v>6</v>
      </c>
      <c r="G36" s="9" t="s">
        <v>16</v>
      </c>
      <c r="H36" s="8" t="s">
        <v>113</v>
      </c>
      <c r="I36" s="8" t="s">
        <v>91</v>
      </c>
      <c r="J36" s="8" t="s">
        <v>15</v>
      </c>
      <c r="K36" s="8">
        <v>1</v>
      </c>
      <c r="L36" s="8">
        <v>13.14</v>
      </c>
      <c r="M36" s="8"/>
      <c r="N36" t="s">
        <v>115</v>
      </c>
      <c r="O36" s="8"/>
      <c r="P36" s="8"/>
      <c r="Q36" s="8" t="s">
        <v>78</v>
      </c>
      <c r="R36" s="8" t="s">
        <v>34</v>
      </c>
      <c r="S36" s="1"/>
      <c r="T36" s="1"/>
    </row>
    <row r="37" spans="1:21" x14ac:dyDescent="0.25">
      <c r="A37" s="8">
        <v>286</v>
      </c>
      <c r="B37" s="8">
        <v>1</v>
      </c>
      <c r="C37" s="8">
        <v>1</v>
      </c>
      <c r="D37" s="8"/>
      <c r="E37" s="8">
        <v>1173</v>
      </c>
      <c r="F37" s="8">
        <v>6</v>
      </c>
      <c r="G37" s="9" t="s">
        <v>16</v>
      </c>
      <c r="H37" s="8" t="s">
        <v>113</v>
      </c>
      <c r="I37" s="8" t="s">
        <v>92</v>
      </c>
      <c r="J37" s="8" t="s">
        <v>15</v>
      </c>
      <c r="K37" s="8">
        <v>3</v>
      </c>
      <c r="L37" s="8">
        <v>41.2</v>
      </c>
      <c r="M37" s="8"/>
      <c r="N37" t="s">
        <v>115</v>
      </c>
      <c r="O37" s="8"/>
      <c r="P37" s="8"/>
      <c r="Q37" s="8" t="s">
        <v>78</v>
      </c>
      <c r="R37" s="8" t="s">
        <v>34</v>
      </c>
      <c r="S37" s="1"/>
      <c r="T37" s="1"/>
    </row>
    <row r="38" spans="1:21" x14ac:dyDescent="0.25">
      <c r="A38" s="8">
        <v>287</v>
      </c>
      <c r="B38" s="8">
        <v>1</v>
      </c>
      <c r="C38" s="8">
        <v>1</v>
      </c>
      <c r="D38" s="8"/>
      <c r="E38" s="8">
        <v>1173</v>
      </c>
      <c r="F38" s="8">
        <v>5</v>
      </c>
      <c r="G38" s="9" t="s">
        <v>16</v>
      </c>
      <c r="H38" s="8" t="s">
        <v>113</v>
      </c>
      <c r="I38" s="8" t="s">
        <v>52</v>
      </c>
      <c r="J38" s="8" t="s">
        <v>15</v>
      </c>
      <c r="K38" s="8">
        <v>1</v>
      </c>
      <c r="L38" s="8">
        <v>11.9</v>
      </c>
      <c r="M38" s="8"/>
      <c r="N38" t="s">
        <v>115</v>
      </c>
      <c r="O38" s="8"/>
      <c r="P38" s="8"/>
      <c r="Q38" s="8" t="s">
        <v>26</v>
      </c>
      <c r="R38" s="8" t="s">
        <v>34</v>
      </c>
      <c r="S38" s="1"/>
      <c r="T38" s="1"/>
    </row>
    <row r="39" spans="1:21" x14ac:dyDescent="0.25">
      <c r="A39" s="8">
        <v>294</v>
      </c>
      <c r="B39" s="8">
        <v>1</v>
      </c>
      <c r="C39" s="8">
        <v>1</v>
      </c>
      <c r="D39" s="8"/>
      <c r="E39" s="8">
        <v>1173</v>
      </c>
      <c r="F39" s="8">
        <v>4</v>
      </c>
      <c r="G39" s="9" t="s">
        <v>16</v>
      </c>
      <c r="H39" s="8" t="s">
        <v>113</v>
      </c>
      <c r="I39" s="8" t="s">
        <v>97</v>
      </c>
      <c r="J39" s="8" t="s">
        <v>15</v>
      </c>
      <c r="K39" s="8">
        <v>2</v>
      </c>
      <c r="L39" s="8">
        <v>7.64</v>
      </c>
      <c r="M39" s="8"/>
      <c r="N39" t="s">
        <v>115</v>
      </c>
      <c r="O39" s="8" t="s">
        <v>71</v>
      </c>
      <c r="P39" s="8"/>
      <c r="Q39" s="8" t="s">
        <v>67</v>
      </c>
      <c r="R39" s="8" t="s">
        <v>34</v>
      </c>
      <c r="S39" s="1"/>
      <c r="T39" s="1"/>
    </row>
    <row r="40" spans="1:21" x14ac:dyDescent="0.25">
      <c r="A40" s="8">
        <v>296</v>
      </c>
      <c r="B40" s="8">
        <v>1</v>
      </c>
      <c r="C40" s="8">
        <v>1</v>
      </c>
      <c r="D40" s="8"/>
      <c r="E40" s="8">
        <v>1173</v>
      </c>
      <c r="F40" s="8">
        <v>6</v>
      </c>
      <c r="G40" s="9" t="s">
        <v>16</v>
      </c>
      <c r="H40" s="8" t="s">
        <v>113</v>
      </c>
      <c r="I40" s="8" t="s">
        <v>36</v>
      </c>
      <c r="J40" s="8" t="s">
        <v>27</v>
      </c>
      <c r="K40" s="9">
        <v>1</v>
      </c>
      <c r="L40" s="9">
        <v>6.22</v>
      </c>
      <c r="M40" s="9"/>
      <c r="N40" t="s">
        <v>115</v>
      </c>
      <c r="O40" s="9" t="s">
        <v>37</v>
      </c>
      <c r="P40" s="9"/>
      <c r="Q40" s="9" t="s">
        <v>38</v>
      </c>
      <c r="R40" s="9" t="s">
        <v>34</v>
      </c>
      <c r="S40" s="5"/>
      <c r="T40" s="5"/>
      <c r="U40" s="3"/>
    </row>
    <row r="41" spans="1:21" x14ac:dyDescent="0.25">
      <c r="A41" s="8">
        <v>301</v>
      </c>
      <c r="B41" s="8">
        <v>1</v>
      </c>
      <c r="C41" s="8">
        <v>1</v>
      </c>
      <c r="D41" s="8"/>
      <c r="E41" s="8">
        <v>1173</v>
      </c>
      <c r="F41" s="8">
        <v>6</v>
      </c>
      <c r="G41" s="9" t="s">
        <v>16</v>
      </c>
      <c r="H41" s="8" t="s">
        <v>113</v>
      </c>
      <c r="I41" s="18" t="s">
        <v>56</v>
      </c>
      <c r="J41" s="18" t="s">
        <v>57</v>
      </c>
      <c r="K41" s="18">
        <v>1</v>
      </c>
      <c r="L41" s="18">
        <v>0.28000000000000003</v>
      </c>
      <c r="M41" s="18" t="s">
        <v>50</v>
      </c>
      <c r="N41" t="s">
        <v>115</v>
      </c>
      <c r="O41" s="9"/>
      <c r="P41" s="9"/>
      <c r="Q41" s="9" t="s">
        <v>38</v>
      </c>
      <c r="R41" s="9" t="s">
        <v>34</v>
      </c>
      <c r="S41" s="5"/>
      <c r="T41" s="5"/>
      <c r="U41" s="3"/>
    </row>
    <row r="42" spans="1:21" x14ac:dyDescent="0.25">
      <c r="A42" s="8">
        <v>301</v>
      </c>
      <c r="B42" s="8">
        <v>1</v>
      </c>
      <c r="C42" s="8">
        <v>1</v>
      </c>
      <c r="D42" s="8"/>
      <c r="E42" s="8">
        <v>1173</v>
      </c>
      <c r="F42" s="8">
        <v>6</v>
      </c>
      <c r="G42" s="9" t="s">
        <v>16</v>
      </c>
      <c r="H42" s="8" t="s">
        <v>113</v>
      </c>
      <c r="I42" s="8" t="s">
        <v>58</v>
      </c>
      <c r="J42" s="8" t="s">
        <v>15</v>
      </c>
      <c r="K42" s="9">
        <v>1</v>
      </c>
      <c r="L42" s="9">
        <v>30.72</v>
      </c>
      <c r="M42" s="9"/>
      <c r="N42" t="s">
        <v>115</v>
      </c>
      <c r="O42" s="9" t="s">
        <v>59</v>
      </c>
      <c r="P42" s="9"/>
      <c r="Q42" s="9" t="s">
        <v>38</v>
      </c>
      <c r="R42" s="9" t="s">
        <v>34</v>
      </c>
      <c r="S42" s="5"/>
      <c r="T42" s="5"/>
      <c r="U42" s="3"/>
    </row>
    <row r="43" spans="1:21" x14ac:dyDescent="0.25">
      <c r="A43" s="8">
        <v>301</v>
      </c>
      <c r="B43" s="8">
        <v>1</v>
      </c>
      <c r="C43" s="8">
        <v>1</v>
      </c>
      <c r="D43" s="8"/>
      <c r="E43" s="8">
        <v>1173</v>
      </c>
      <c r="F43" s="8">
        <v>6</v>
      </c>
      <c r="G43" s="9" t="s">
        <v>16</v>
      </c>
      <c r="H43" s="8" t="s">
        <v>113</v>
      </c>
      <c r="I43" s="8" t="s">
        <v>98</v>
      </c>
      <c r="J43" s="8" t="s">
        <v>15</v>
      </c>
      <c r="K43" s="9">
        <v>1</v>
      </c>
      <c r="L43" s="9">
        <v>2.62</v>
      </c>
      <c r="M43" s="9"/>
      <c r="N43" t="s">
        <v>115</v>
      </c>
      <c r="O43" s="9"/>
      <c r="P43" s="9"/>
      <c r="Q43" s="9" t="s">
        <v>24</v>
      </c>
      <c r="R43" s="9" t="s">
        <v>34</v>
      </c>
      <c r="S43" s="5"/>
      <c r="T43" s="5"/>
      <c r="U43" s="3"/>
    </row>
    <row r="44" spans="1:21" x14ac:dyDescent="0.25">
      <c r="A44" s="8">
        <v>159</v>
      </c>
      <c r="B44" s="8">
        <v>1</v>
      </c>
      <c r="C44" s="8">
        <v>1</v>
      </c>
      <c r="D44" s="8"/>
      <c r="E44" s="8">
        <v>1217</v>
      </c>
      <c r="F44" s="8"/>
      <c r="G44" s="9" t="s">
        <v>21</v>
      </c>
      <c r="H44" s="8"/>
      <c r="I44" s="8" t="s">
        <v>101</v>
      </c>
      <c r="J44" s="8" t="s">
        <v>15</v>
      </c>
      <c r="K44" s="8">
        <v>1</v>
      </c>
      <c r="L44" s="8">
        <v>191</v>
      </c>
      <c r="M44" s="8"/>
      <c r="N44" s="8"/>
      <c r="O44" s="8" t="s">
        <v>74</v>
      </c>
      <c r="P44" s="8"/>
      <c r="Q44" s="8" t="s">
        <v>48</v>
      </c>
      <c r="R44" s="8" t="s">
        <v>25</v>
      </c>
      <c r="S44" s="1"/>
      <c r="T44" s="1"/>
    </row>
    <row r="45" spans="1:21" x14ac:dyDescent="0.25">
      <c r="A45" s="8">
        <v>184</v>
      </c>
      <c r="B45" s="8">
        <v>1</v>
      </c>
      <c r="C45" s="8">
        <v>2</v>
      </c>
      <c r="D45" s="8"/>
      <c r="E45" s="8">
        <v>1236</v>
      </c>
      <c r="F45" s="8"/>
      <c r="G45" s="9" t="s">
        <v>30</v>
      </c>
      <c r="H45" s="8" t="s">
        <v>118</v>
      </c>
      <c r="I45" s="8" t="s">
        <v>123</v>
      </c>
      <c r="J45" s="8" t="s">
        <v>27</v>
      </c>
      <c r="K45" s="8">
        <v>1</v>
      </c>
      <c r="L45" s="8">
        <v>11.42</v>
      </c>
      <c r="M45" s="8"/>
      <c r="N45" s="8" t="s">
        <v>119</v>
      </c>
      <c r="O45" s="8" t="s">
        <v>39</v>
      </c>
      <c r="P45" s="8"/>
      <c r="Q45" s="8" t="s">
        <v>26</v>
      </c>
      <c r="R45" s="8" t="s">
        <v>40</v>
      </c>
      <c r="S45" s="8" t="s">
        <v>125</v>
      </c>
      <c r="T45" s="9" t="s">
        <v>33</v>
      </c>
    </row>
    <row r="46" spans="1:21" x14ac:dyDescent="0.25">
      <c r="A46" s="8">
        <v>213</v>
      </c>
      <c r="B46" s="8">
        <v>1</v>
      </c>
      <c r="C46" s="8">
        <v>2</v>
      </c>
      <c r="D46" s="8"/>
      <c r="E46" s="8">
        <v>1236</v>
      </c>
      <c r="F46" s="8"/>
      <c r="G46" s="9" t="s">
        <v>16</v>
      </c>
      <c r="H46" s="8" t="s">
        <v>118</v>
      </c>
      <c r="I46" s="8" t="s">
        <v>129</v>
      </c>
      <c r="J46" s="8" t="s">
        <v>120</v>
      </c>
      <c r="K46" s="8">
        <v>1</v>
      </c>
      <c r="L46" s="8">
        <v>0.57999999999999996</v>
      </c>
      <c r="M46" s="8" t="s">
        <v>121</v>
      </c>
      <c r="N46" s="8" t="s">
        <v>119</v>
      </c>
      <c r="O46" s="8" t="s">
        <v>109</v>
      </c>
      <c r="P46" s="8"/>
      <c r="Q46" s="8" t="s">
        <v>26</v>
      </c>
      <c r="R46" s="8" t="s">
        <v>29</v>
      </c>
      <c r="S46" s="8" t="s">
        <v>122</v>
      </c>
      <c r="T46" s="9" t="s">
        <v>31</v>
      </c>
    </row>
    <row r="47" spans="1:21" x14ac:dyDescent="0.25">
      <c r="A47" s="8">
        <v>208</v>
      </c>
      <c r="B47" s="8">
        <v>1</v>
      </c>
      <c r="C47" s="8">
        <v>2</v>
      </c>
      <c r="D47" s="8"/>
      <c r="E47" s="8">
        <v>1238</v>
      </c>
      <c r="F47" s="8"/>
      <c r="G47" s="9" t="s">
        <v>16</v>
      </c>
      <c r="H47" s="8"/>
      <c r="I47" s="8" t="s">
        <v>64</v>
      </c>
      <c r="J47" s="8" t="s">
        <v>15</v>
      </c>
      <c r="K47" s="8">
        <v>1</v>
      </c>
      <c r="L47" s="8">
        <v>14.86</v>
      </c>
      <c r="M47" s="8"/>
      <c r="N47" s="8"/>
      <c r="O47" s="8" t="s">
        <v>65</v>
      </c>
      <c r="P47" s="8"/>
      <c r="Q47" s="8" t="s">
        <v>26</v>
      </c>
      <c r="R47" s="8" t="s">
        <v>25</v>
      </c>
      <c r="S47" s="1"/>
      <c r="T47" s="9"/>
    </row>
    <row r="48" spans="1:21" x14ac:dyDescent="0.25">
      <c r="A48" s="8">
        <v>196</v>
      </c>
      <c r="B48" s="8">
        <v>1</v>
      </c>
      <c r="C48" s="8">
        <v>2</v>
      </c>
      <c r="D48" s="8"/>
      <c r="E48" s="8">
        <v>1239</v>
      </c>
      <c r="F48" s="8">
        <v>1</v>
      </c>
      <c r="G48" s="9" t="s">
        <v>21</v>
      </c>
      <c r="H48" s="8"/>
      <c r="I48" s="8" t="s">
        <v>52</v>
      </c>
      <c r="J48" s="8" t="s">
        <v>15</v>
      </c>
      <c r="K48" s="8">
        <v>1</v>
      </c>
      <c r="L48" s="8">
        <v>30.08</v>
      </c>
      <c r="M48" s="8"/>
      <c r="N48" s="8"/>
      <c r="O48" s="8" t="s">
        <v>108</v>
      </c>
      <c r="P48" s="8"/>
      <c r="Q48" s="8" t="s">
        <v>26</v>
      </c>
      <c r="R48" s="8" t="s">
        <v>25</v>
      </c>
      <c r="S48" s="1"/>
      <c r="T48" s="9"/>
    </row>
    <row r="49" spans="1:21" x14ac:dyDescent="0.25">
      <c r="A49" s="8">
        <v>196</v>
      </c>
      <c r="B49" s="8">
        <v>1</v>
      </c>
      <c r="C49" s="8">
        <v>2</v>
      </c>
      <c r="D49" s="8"/>
      <c r="E49" s="8">
        <v>1239</v>
      </c>
      <c r="F49" s="8">
        <v>1</v>
      </c>
      <c r="G49" s="9" t="s">
        <v>21</v>
      </c>
      <c r="H49" s="8"/>
      <c r="I49" s="8" t="s">
        <v>72</v>
      </c>
      <c r="J49" s="8" t="s">
        <v>15</v>
      </c>
      <c r="K49" s="8">
        <v>1</v>
      </c>
      <c r="L49" s="8">
        <v>8.9600000000000009</v>
      </c>
      <c r="M49" s="8"/>
      <c r="N49" s="8"/>
      <c r="O49" s="8"/>
      <c r="P49" s="8"/>
      <c r="Q49" s="8" t="s">
        <v>24</v>
      </c>
      <c r="R49" s="8" t="s">
        <v>25</v>
      </c>
      <c r="S49" s="1"/>
      <c r="T49" s="9"/>
    </row>
    <row r="50" spans="1:21" x14ac:dyDescent="0.25">
      <c r="A50" s="8"/>
      <c r="B50" s="8"/>
      <c r="C50" s="8"/>
      <c r="D50" s="8"/>
      <c r="E50" s="8"/>
      <c r="F50" s="8"/>
      <c r="G50" s="9"/>
      <c r="H50" s="8"/>
      <c r="I50" s="8"/>
      <c r="J50" s="8"/>
      <c r="K50" s="9">
        <f>SUM(K3:K49)</f>
        <v>73</v>
      </c>
      <c r="L50" s="9"/>
      <c r="M50" s="9"/>
      <c r="N50" s="9"/>
      <c r="O50" s="9"/>
      <c r="P50" s="9"/>
      <c r="Q50" s="9"/>
      <c r="R50" s="9"/>
      <c r="S50" s="9"/>
      <c r="T50" s="9"/>
      <c r="U50" s="3"/>
    </row>
    <row r="51" spans="1:21" x14ac:dyDescent="0.25">
      <c r="A51" s="8"/>
      <c r="B51" s="8"/>
      <c r="C51" s="8"/>
      <c r="D51" s="8"/>
      <c r="E51" s="8"/>
      <c r="F51" s="8"/>
      <c r="G51" s="9"/>
      <c r="H51" s="8"/>
      <c r="I51" s="8"/>
      <c r="J51" s="8"/>
      <c r="K51" s="9">
        <f>SUBTOTAL(9,K25:K50)</f>
        <v>113</v>
      </c>
      <c r="L51" s="9"/>
      <c r="M51" s="9"/>
      <c r="N51" s="9"/>
      <c r="O51" s="9"/>
      <c r="P51" s="9"/>
      <c r="Q51" s="9"/>
      <c r="R51" s="9"/>
      <c r="S51" s="9"/>
      <c r="T51" s="9"/>
      <c r="U51" s="3"/>
    </row>
    <row r="52" spans="1:21" x14ac:dyDescent="0.25">
      <c r="A52" s="8"/>
      <c r="B52" s="8"/>
      <c r="C52" s="8"/>
      <c r="D52" s="8"/>
      <c r="E52" s="8"/>
      <c r="F52" s="8"/>
      <c r="G52" s="9"/>
      <c r="H52" s="8"/>
      <c r="I52" s="8"/>
      <c r="J52" s="8"/>
      <c r="K52" s="9"/>
      <c r="L52" s="9"/>
      <c r="M52" s="9"/>
      <c r="O52" s="9"/>
      <c r="P52" s="9"/>
      <c r="Q52" s="9"/>
      <c r="R52" s="9"/>
      <c r="S52" s="5"/>
      <c r="T52" s="9"/>
      <c r="U52" s="3"/>
    </row>
    <row r="53" spans="1:21" x14ac:dyDescent="0.25">
      <c r="A53" s="8"/>
      <c r="B53" s="8"/>
      <c r="C53" s="8"/>
      <c r="D53" s="8"/>
      <c r="E53" s="8"/>
      <c r="F53" s="8"/>
      <c r="G53" s="9"/>
      <c r="H53" s="8"/>
      <c r="I53" s="8"/>
      <c r="J53" s="8"/>
      <c r="K53" s="9"/>
      <c r="L53" s="9"/>
      <c r="M53" s="9"/>
      <c r="N53" s="9"/>
      <c r="O53" s="9"/>
      <c r="P53" s="9"/>
      <c r="Q53" s="9"/>
      <c r="R53" s="9"/>
      <c r="S53" s="5"/>
      <c r="T53" s="9"/>
      <c r="U53" s="3"/>
    </row>
    <row r="54" spans="1:21" x14ac:dyDescent="0.25">
      <c r="A54" s="8"/>
      <c r="B54" s="8"/>
      <c r="C54" s="8"/>
      <c r="E54" s="8"/>
      <c r="F54" s="8"/>
      <c r="G54" s="9"/>
      <c r="I54" s="8"/>
      <c r="J54" s="8"/>
      <c r="K54" s="9"/>
      <c r="L54" s="3"/>
      <c r="M54" s="3"/>
      <c r="N54" s="3"/>
      <c r="O54" s="3"/>
      <c r="P54" s="3"/>
      <c r="Q54" s="9"/>
      <c r="R54" s="9"/>
      <c r="S54" s="3"/>
      <c r="T54" s="3"/>
      <c r="U54" s="3"/>
    </row>
    <row r="55" spans="1:21" x14ac:dyDescent="0.25">
      <c r="A55" s="8"/>
      <c r="B55" s="8"/>
      <c r="C55" s="8"/>
      <c r="E55" s="8"/>
      <c r="F55" s="8"/>
      <c r="G55" s="9"/>
      <c r="I55" s="8"/>
      <c r="J55" s="8"/>
      <c r="K55" s="9"/>
      <c r="L55" s="9"/>
      <c r="M55" s="3"/>
      <c r="N55" s="3"/>
      <c r="O55" s="3"/>
      <c r="P55" s="3"/>
      <c r="Q55" s="9"/>
      <c r="R55" s="9"/>
      <c r="S55" s="3"/>
      <c r="T55" s="3"/>
      <c r="U55" s="3"/>
    </row>
    <row r="56" spans="1:21" x14ac:dyDescent="0.25"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5"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5"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5"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5"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25"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25"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9:21" x14ac:dyDescent="0.25"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9:21" x14ac:dyDescent="0.25"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9:21" x14ac:dyDescent="0.25"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9:21" x14ac:dyDescent="0.25"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9:21" x14ac:dyDescent="0.25"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9:21" x14ac:dyDescent="0.25">
      <c r="I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9:21" x14ac:dyDescent="0.25">
      <c r="I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9:21" x14ac:dyDescent="0.25">
      <c r="I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9:21" x14ac:dyDescent="0.25">
      <c r="I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9:21" x14ac:dyDescent="0.25">
      <c r="I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9:21" x14ac:dyDescent="0.25">
      <c r="I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9:21" x14ac:dyDescent="0.25"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9:21" x14ac:dyDescent="0.25"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9:21" x14ac:dyDescent="0.25"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9:21" x14ac:dyDescent="0.25"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9:21" x14ac:dyDescent="0.25"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25"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5"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5"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25"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25"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25"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25"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25"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25"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25"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25"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25"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25">
      <c r="A93" s="8"/>
      <c r="B93" s="8"/>
      <c r="C93" s="8"/>
      <c r="D93" s="8"/>
      <c r="E93" s="8"/>
      <c r="F93" s="8"/>
      <c r="G93" s="9"/>
      <c r="H93" s="8"/>
      <c r="I93" s="8"/>
      <c r="J93" s="8"/>
      <c r="K93" s="9"/>
      <c r="L93" s="9"/>
      <c r="M93" s="9"/>
      <c r="N93" s="9"/>
      <c r="O93" s="9"/>
      <c r="P93" s="9"/>
      <c r="Q93" s="9"/>
      <c r="R93" s="9"/>
      <c r="S93" s="5"/>
      <c r="T93" s="9"/>
      <c r="U93" s="3"/>
    </row>
    <row r="94" spans="1:21" x14ac:dyDescent="0.25">
      <c r="A94" s="8"/>
      <c r="B94" s="8"/>
      <c r="C94" s="8"/>
      <c r="D94" s="8"/>
      <c r="E94" s="8"/>
      <c r="F94" s="8"/>
      <c r="G94" s="9"/>
      <c r="H94" s="8"/>
      <c r="I94" s="8"/>
      <c r="J94" s="8"/>
      <c r="K94" s="9"/>
      <c r="L94" s="9"/>
      <c r="M94" s="9"/>
      <c r="N94" s="9"/>
      <c r="O94" s="9"/>
      <c r="P94" s="9"/>
      <c r="Q94" s="9"/>
      <c r="R94" s="9"/>
      <c r="S94" s="5"/>
      <c r="T94" s="9"/>
      <c r="U94" s="3"/>
    </row>
    <row r="95" spans="1:21" x14ac:dyDescent="0.25">
      <c r="A95" s="8"/>
      <c r="B95" s="8"/>
      <c r="C95" s="8"/>
      <c r="D95" s="8"/>
      <c r="E95" s="8"/>
      <c r="F95" s="8"/>
      <c r="G95" s="9"/>
      <c r="H95" s="8"/>
      <c r="I95" s="8"/>
      <c r="J95" s="8"/>
      <c r="K95" s="9"/>
      <c r="L95" s="9"/>
      <c r="M95" s="9"/>
      <c r="N95" s="9"/>
      <c r="O95" s="9"/>
      <c r="P95" s="9"/>
      <c r="Q95" s="9"/>
      <c r="R95" s="9"/>
      <c r="S95" s="5"/>
      <c r="T95" s="9"/>
      <c r="U95" s="3"/>
    </row>
    <row r="96" spans="1:21" x14ac:dyDescent="0.25">
      <c r="A96" s="8"/>
      <c r="B96" s="8"/>
      <c r="C96" s="8"/>
      <c r="D96" s="8"/>
      <c r="E96" s="9"/>
      <c r="F96" s="8"/>
      <c r="G96" s="9"/>
      <c r="H96" s="8"/>
      <c r="I96" s="8"/>
      <c r="J96" s="8"/>
      <c r="K96" s="9"/>
      <c r="L96" s="9"/>
      <c r="M96" s="9"/>
      <c r="N96" s="9"/>
      <c r="O96" s="9"/>
      <c r="P96" s="9"/>
      <c r="Q96" s="9"/>
      <c r="R96" s="9"/>
      <c r="S96" s="5"/>
      <c r="T96" s="9"/>
      <c r="U96" s="3"/>
    </row>
    <row r="97" spans="1:21" x14ac:dyDescent="0.25">
      <c r="A97" s="8"/>
      <c r="B97" s="8"/>
      <c r="C97" s="8"/>
      <c r="D97" s="8"/>
      <c r="E97" s="9"/>
      <c r="F97" s="8"/>
      <c r="G97" s="9"/>
      <c r="H97" s="8"/>
      <c r="I97" s="8"/>
      <c r="J97" s="8"/>
      <c r="K97" s="9"/>
      <c r="L97" s="9"/>
      <c r="M97" s="9"/>
      <c r="N97" s="9"/>
      <c r="O97" s="9"/>
      <c r="P97" s="9"/>
      <c r="Q97" s="9"/>
      <c r="R97" s="9"/>
      <c r="S97" s="5"/>
      <c r="T97" s="9"/>
      <c r="U97" s="3"/>
    </row>
    <row r="98" spans="1:21" x14ac:dyDescent="0.25">
      <c r="A98" s="8"/>
      <c r="B98" s="8"/>
      <c r="C98" s="8"/>
      <c r="D98" s="8"/>
      <c r="E98" s="9"/>
      <c r="F98" s="8"/>
      <c r="G98" s="9"/>
      <c r="H98" s="8"/>
      <c r="I98" s="8"/>
      <c r="J98" s="8"/>
      <c r="K98" s="9"/>
      <c r="L98" s="9"/>
      <c r="M98" s="9"/>
      <c r="N98" s="9"/>
      <c r="O98" s="9"/>
      <c r="P98" s="9"/>
      <c r="Q98" s="9"/>
      <c r="R98" s="9"/>
      <c r="S98" s="5"/>
      <c r="T98" s="9"/>
      <c r="U98" s="3"/>
    </row>
    <row r="99" spans="1:21" x14ac:dyDescent="0.25">
      <c r="A99" s="8"/>
      <c r="B99" s="8"/>
      <c r="C99" s="8"/>
      <c r="D99" s="8"/>
      <c r="E99" s="8"/>
      <c r="F99" s="8"/>
      <c r="G99" s="9"/>
      <c r="H99" s="8"/>
      <c r="I99" s="8"/>
      <c r="J99" s="8"/>
      <c r="K99" s="9"/>
      <c r="L99" s="9"/>
      <c r="M99" s="9"/>
      <c r="N99" s="9"/>
      <c r="O99" s="9"/>
      <c r="P99" s="9"/>
      <c r="Q99" s="9"/>
      <c r="R99" s="9"/>
      <c r="S99" s="9"/>
      <c r="T99" s="9"/>
      <c r="U99" s="3"/>
    </row>
    <row r="100" spans="1:21" x14ac:dyDescent="0.25">
      <c r="A100" s="8"/>
      <c r="B100" s="8"/>
      <c r="C100" s="8"/>
      <c r="D100" s="8"/>
      <c r="E100" s="8"/>
      <c r="F100" s="8"/>
      <c r="G100" s="9"/>
      <c r="H100" s="8"/>
      <c r="I100" s="9"/>
      <c r="J100" s="8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3"/>
    </row>
    <row r="101" spans="1:21" x14ac:dyDescent="0.25">
      <c r="A101" s="8"/>
      <c r="B101" s="8"/>
      <c r="C101" s="8"/>
      <c r="D101" s="8"/>
      <c r="E101" s="8"/>
      <c r="F101" s="8"/>
      <c r="G101" s="9"/>
      <c r="H101" s="8"/>
      <c r="I101" s="9"/>
      <c r="J101" s="8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3"/>
    </row>
    <row r="102" spans="1:21" x14ac:dyDescent="0.25">
      <c r="A102" s="8"/>
      <c r="B102" s="8"/>
      <c r="C102" s="8"/>
      <c r="D102" s="8"/>
      <c r="E102" s="8"/>
      <c r="F102" s="8"/>
      <c r="G102" s="9"/>
      <c r="H102" s="8"/>
      <c r="I102" s="9"/>
      <c r="J102" s="8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3"/>
    </row>
    <row r="103" spans="1:21" x14ac:dyDescent="0.25">
      <c r="A103" s="8"/>
      <c r="B103" s="8"/>
      <c r="C103" s="8"/>
      <c r="D103" s="8"/>
      <c r="E103" s="8"/>
      <c r="F103" s="8"/>
      <c r="G103" s="9"/>
      <c r="H103" s="8"/>
      <c r="I103" s="8"/>
      <c r="J103" s="8"/>
      <c r="K103" s="9"/>
      <c r="L103" s="9"/>
      <c r="M103" s="9"/>
      <c r="N103" s="9"/>
      <c r="O103" s="9"/>
      <c r="P103" s="9"/>
      <c r="Q103" s="9"/>
      <c r="R103" s="9"/>
      <c r="S103" s="5"/>
      <c r="T103" s="5"/>
      <c r="U103" s="3"/>
    </row>
    <row r="104" spans="1:21" x14ac:dyDescent="0.25">
      <c r="A104" s="8"/>
      <c r="B104" s="8"/>
      <c r="C104" s="8"/>
      <c r="D104" s="8"/>
      <c r="E104" s="8"/>
      <c r="F104" s="8"/>
      <c r="G104" s="9"/>
      <c r="H104" s="8"/>
      <c r="I104" s="8"/>
      <c r="J104" s="8"/>
      <c r="K104" s="9"/>
      <c r="L104" s="9"/>
      <c r="M104" s="9"/>
      <c r="N104" s="9"/>
      <c r="O104" s="9"/>
      <c r="P104" s="9"/>
      <c r="Q104" s="9"/>
      <c r="R104" s="9"/>
      <c r="S104" s="5"/>
      <c r="T104" s="5"/>
      <c r="U104" s="3"/>
    </row>
    <row r="105" spans="1:21" x14ac:dyDescent="0.25">
      <c r="A105" s="8"/>
      <c r="B105" s="8"/>
      <c r="C105" s="8"/>
      <c r="D105" s="8"/>
      <c r="E105" s="8"/>
      <c r="F105" s="8"/>
      <c r="G105" s="9"/>
      <c r="H105" s="8"/>
      <c r="I105" s="8"/>
      <c r="J105" s="8"/>
      <c r="K105" s="9"/>
      <c r="L105" s="9"/>
      <c r="M105" s="9"/>
      <c r="N105" s="9"/>
      <c r="O105" s="9"/>
      <c r="P105" s="9"/>
      <c r="Q105" s="9"/>
      <c r="R105" s="9"/>
      <c r="S105" s="5"/>
      <c r="T105" s="5"/>
      <c r="U105" s="3"/>
    </row>
    <row r="106" spans="1:21" x14ac:dyDescent="0.25">
      <c r="A106" s="8"/>
      <c r="B106" s="8"/>
      <c r="C106" s="8"/>
      <c r="D106" s="8"/>
      <c r="E106" s="8"/>
      <c r="F106" s="8"/>
      <c r="G106" s="9"/>
      <c r="H106" s="8"/>
      <c r="I106" s="8"/>
      <c r="J106" s="8"/>
      <c r="K106" s="9"/>
      <c r="L106" s="9"/>
      <c r="M106" s="9"/>
      <c r="N106" s="9"/>
      <c r="O106" s="9"/>
      <c r="P106" s="9"/>
      <c r="Q106" s="9"/>
      <c r="R106" s="9"/>
      <c r="S106" s="5"/>
      <c r="T106" s="5"/>
      <c r="U106" s="3"/>
    </row>
    <row r="107" spans="1:21" x14ac:dyDescent="0.25">
      <c r="A107" s="8"/>
      <c r="B107" s="8"/>
      <c r="C107" s="8"/>
      <c r="D107" s="8"/>
      <c r="E107" s="8"/>
      <c r="F107" s="8"/>
      <c r="G107" s="9"/>
      <c r="H107" s="8"/>
      <c r="I107" s="8"/>
      <c r="J107" s="8"/>
      <c r="K107" s="9"/>
      <c r="L107" s="9"/>
      <c r="M107" s="9"/>
      <c r="N107" s="9"/>
      <c r="O107" s="3"/>
      <c r="P107" s="9"/>
      <c r="Q107" s="9"/>
      <c r="R107" s="9"/>
      <c r="S107" s="5"/>
      <c r="T107" s="5"/>
      <c r="U107" s="3"/>
    </row>
    <row r="108" spans="1:21" x14ac:dyDescent="0.25">
      <c r="A108" s="8"/>
      <c r="B108" s="8"/>
      <c r="C108" s="8"/>
      <c r="D108" s="8"/>
      <c r="E108" s="8"/>
      <c r="F108" s="8"/>
      <c r="G108" s="9"/>
      <c r="H108" s="8"/>
      <c r="I108" s="8"/>
      <c r="J108" s="8"/>
      <c r="K108" s="9"/>
      <c r="L108" s="9"/>
      <c r="M108" s="9"/>
      <c r="N108" s="9"/>
      <c r="O108" s="9"/>
      <c r="P108" s="9"/>
      <c r="Q108" s="9"/>
      <c r="R108" s="9"/>
      <c r="S108" s="5"/>
      <c r="T108" s="5"/>
      <c r="U108" s="3"/>
    </row>
    <row r="109" spans="1:21" x14ac:dyDescent="0.25">
      <c r="A109" s="8"/>
      <c r="B109" s="8"/>
      <c r="C109" s="8"/>
      <c r="D109" s="8"/>
      <c r="E109" s="8"/>
      <c r="F109" s="8"/>
      <c r="G109" s="9"/>
      <c r="H109" s="8"/>
      <c r="I109" s="8"/>
      <c r="J109" s="8"/>
      <c r="K109" s="9"/>
      <c r="L109" s="9"/>
      <c r="M109" s="9"/>
      <c r="N109" s="9"/>
      <c r="O109" s="9"/>
      <c r="P109" s="9"/>
      <c r="Q109" s="9"/>
      <c r="R109" s="9"/>
      <c r="S109" s="5"/>
      <c r="T109" s="5"/>
      <c r="U109" s="3"/>
    </row>
    <row r="110" spans="1:21" x14ac:dyDescent="0.25">
      <c r="A110" s="8"/>
      <c r="B110" s="8"/>
      <c r="C110" s="8"/>
      <c r="D110" s="8"/>
      <c r="E110" s="8"/>
      <c r="F110" s="8"/>
      <c r="G110" s="9"/>
      <c r="H110" s="8"/>
      <c r="I110" s="8"/>
      <c r="J110" s="8"/>
      <c r="K110" s="9"/>
      <c r="L110" s="9"/>
      <c r="M110" s="9"/>
      <c r="N110" s="9"/>
      <c r="O110" s="9"/>
      <c r="P110" s="9"/>
      <c r="Q110" s="9"/>
      <c r="R110" s="9"/>
      <c r="S110" s="5"/>
      <c r="T110" s="5"/>
      <c r="U110" s="3"/>
    </row>
    <row r="111" spans="1:21" x14ac:dyDescent="0.25">
      <c r="A111" s="8"/>
      <c r="B111" s="8"/>
      <c r="C111" s="8"/>
      <c r="D111" s="8"/>
      <c r="E111" s="8"/>
      <c r="F111" s="8"/>
      <c r="G111" s="9"/>
      <c r="H111" s="8"/>
      <c r="I111" s="8"/>
      <c r="J111" s="8"/>
      <c r="K111" s="9"/>
      <c r="L111" s="9"/>
      <c r="M111" s="9"/>
      <c r="N111" s="9"/>
      <c r="O111" s="9"/>
      <c r="P111" s="9"/>
      <c r="Q111" s="9"/>
      <c r="R111" s="9"/>
      <c r="S111" s="5"/>
      <c r="T111" s="5"/>
      <c r="U111" s="3"/>
    </row>
    <row r="112" spans="1:21" x14ac:dyDescent="0.25">
      <c r="A112" s="8"/>
      <c r="B112" s="8"/>
      <c r="C112" s="8"/>
      <c r="D112" s="8"/>
      <c r="E112" s="8"/>
      <c r="F112" s="8"/>
      <c r="G112" s="9"/>
      <c r="H112" s="8"/>
      <c r="I112" s="8"/>
      <c r="J112" s="8"/>
      <c r="K112" s="9"/>
      <c r="L112" s="9"/>
      <c r="M112" s="9"/>
      <c r="N112" s="9"/>
      <c r="O112" s="9"/>
      <c r="P112" s="9"/>
      <c r="Q112" s="9"/>
      <c r="R112" s="9"/>
      <c r="S112" s="5"/>
      <c r="T112" s="5"/>
      <c r="U112" s="3"/>
    </row>
    <row r="113" spans="1:21" x14ac:dyDescent="0.25">
      <c r="A113" s="8"/>
      <c r="B113" s="8"/>
      <c r="C113" s="8"/>
      <c r="D113" s="8"/>
      <c r="E113" s="8"/>
      <c r="F113" s="8"/>
      <c r="G113" s="9"/>
      <c r="H113" s="8"/>
      <c r="I113" s="8"/>
      <c r="J113" s="8"/>
      <c r="K113" s="9"/>
      <c r="L113" s="9"/>
      <c r="M113" s="9"/>
      <c r="N113" s="9"/>
      <c r="O113" s="9"/>
      <c r="P113" s="9"/>
      <c r="Q113" s="9"/>
      <c r="R113" s="9"/>
      <c r="S113" s="5"/>
      <c r="T113" s="5"/>
      <c r="U113" s="3"/>
    </row>
    <row r="114" spans="1:21" x14ac:dyDescent="0.25">
      <c r="A114" s="8"/>
      <c r="B114" s="8"/>
      <c r="C114" s="8"/>
      <c r="D114" s="8"/>
      <c r="E114" s="8"/>
      <c r="F114" s="8"/>
      <c r="G114" s="9"/>
      <c r="H114" s="8"/>
      <c r="I114" s="8"/>
      <c r="J114" s="8"/>
      <c r="K114" s="9"/>
      <c r="L114" s="9"/>
      <c r="M114" s="9"/>
      <c r="N114" s="9"/>
      <c r="O114" s="9"/>
      <c r="P114" s="9"/>
      <c r="Q114" s="9"/>
      <c r="R114" s="9"/>
      <c r="S114" s="5"/>
      <c r="T114" s="9"/>
      <c r="U114" s="3"/>
    </row>
    <row r="115" spans="1:21" x14ac:dyDescent="0.25">
      <c r="A115" s="8"/>
      <c r="B115" s="8"/>
      <c r="C115" s="8"/>
      <c r="D115" s="8"/>
      <c r="E115" s="8"/>
      <c r="F115" s="8"/>
      <c r="G115" s="9"/>
      <c r="H115" s="8"/>
      <c r="I115" s="8"/>
      <c r="J115" s="8"/>
      <c r="K115" s="9"/>
      <c r="L115" s="9"/>
      <c r="M115" s="9"/>
      <c r="N115" s="9"/>
      <c r="O115" s="9"/>
      <c r="P115" s="9"/>
      <c r="Q115" s="9"/>
      <c r="R115" s="9"/>
      <c r="S115" s="5"/>
      <c r="T115" s="5"/>
      <c r="U115" s="3"/>
    </row>
    <row r="116" spans="1:21" x14ac:dyDescent="0.25">
      <c r="A116" s="8"/>
      <c r="B116" s="8"/>
      <c r="C116" s="8"/>
      <c r="D116" s="8"/>
      <c r="E116" s="8"/>
      <c r="F116" s="8"/>
      <c r="G116" s="9"/>
      <c r="H116" s="8"/>
      <c r="I116" s="8"/>
      <c r="J116" s="8"/>
      <c r="K116" s="9"/>
      <c r="L116" s="9"/>
      <c r="M116" s="9"/>
      <c r="N116" s="9"/>
      <c r="O116" s="9"/>
      <c r="P116" s="9"/>
      <c r="Q116" s="9"/>
      <c r="R116" s="9"/>
      <c r="S116" s="5"/>
      <c r="T116" s="5"/>
      <c r="U116" s="3"/>
    </row>
    <row r="117" spans="1:21" x14ac:dyDescent="0.25">
      <c r="A117" s="8"/>
      <c r="B117" s="8"/>
      <c r="C117" s="8"/>
      <c r="D117" s="8"/>
      <c r="E117" s="8"/>
      <c r="F117" s="8"/>
      <c r="G117" s="9"/>
      <c r="H117" s="8"/>
      <c r="I117" s="8"/>
      <c r="J117" s="8"/>
      <c r="K117" s="9"/>
      <c r="L117" s="9"/>
      <c r="M117" s="9"/>
      <c r="N117" s="9"/>
      <c r="O117" s="9"/>
      <c r="P117" s="9"/>
      <c r="Q117" s="9"/>
      <c r="R117" s="9"/>
      <c r="S117" s="5"/>
      <c r="T117" s="5"/>
      <c r="U117" s="3"/>
    </row>
    <row r="118" spans="1:21" x14ac:dyDescent="0.25">
      <c r="A118" s="8"/>
      <c r="B118" s="8"/>
      <c r="C118" s="8"/>
      <c r="D118" s="8"/>
      <c r="E118" s="8"/>
      <c r="F118" s="8"/>
      <c r="G118" s="9"/>
      <c r="H118" s="8"/>
      <c r="I118" s="8"/>
      <c r="J118" s="8"/>
      <c r="K118" s="9"/>
      <c r="L118" s="9"/>
      <c r="M118" s="9"/>
      <c r="N118" s="9"/>
      <c r="O118" s="9"/>
      <c r="P118" s="9"/>
      <c r="Q118" s="9"/>
      <c r="R118" s="9"/>
      <c r="S118" s="5"/>
      <c r="T118" s="5"/>
      <c r="U118" s="3"/>
    </row>
    <row r="119" spans="1:21" x14ac:dyDescent="0.25">
      <c r="A119" s="8"/>
      <c r="B119" s="8"/>
      <c r="C119" s="8"/>
      <c r="D119" s="8"/>
      <c r="E119" s="8"/>
      <c r="F119" s="8"/>
      <c r="G119" s="9"/>
      <c r="H119" s="8"/>
      <c r="I119" s="8"/>
      <c r="J119" s="8"/>
      <c r="K119" s="9"/>
      <c r="L119" s="9"/>
      <c r="M119" s="9"/>
      <c r="N119" s="9"/>
      <c r="O119" s="9"/>
      <c r="P119" s="9"/>
      <c r="Q119" s="9"/>
      <c r="R119" s="9"/>
      <c r="S119" s="5"/>
      <c r="T119" s="5"/>
      <c r="U119" s="3"/>
    </row>
    <row r="120" spans="1:21" x14ac:dyDescent="0.25">
      <c r="A120" s="9"/>
      <c r="B120" s="9"/>
      <c r="C120" s="9"/>
      <c r="D120" s="9"/>
      <c r="E120" s="9"/>
      <c r="F120" s="8"/>
      <c r="G120" s="9"/>
      <c r="H120" s="8"/>
      <c r="I120" s="8"/>
      <c r="J120" s="8"/>
      <c r="K120" s="9"/>
      <c r="L120" s="9"/>
      <c r="M120" s="9"/>
      <c r="N120" s="9"/>
      <c r="O120" s="9"/>
      <c r="P120" s="9"/>
      <c r="Q120" s="9"/>
      <c r="R120" s="9"/>
      <c r="S120" s="5"/>
      <c r="T120" s="5"/>
      <c r="U120" s="3"/>
    </row>
    <row r="121" spans="1:21" x14ac:dyDescent="0.25">
      <c r="A121" s="9"/>
      <c r="B121" s="9"/>
      <c r="C121" s="9"/>
      <c r="D121" s="9"/>
      <c r="E121" s="9"/>
      <c r="F121" s="8"/>
      <c r="G121" s="9"/>
      <c r="H121" s="8"/>
      <c r="I121" s="8"/>
      <c r="J121" s="8"/>
      <c r="K121" s="9"/>
      <c r="L121" s="9"/>
      <c r="M121" s="9"/>
      <c r="N121" s="9"/>
      <c r="O121" s="9"/>
      <c r="P121" s="9"/>
      <c r="Q121" s="9"/>
      <c r="R121" s="9"/>
      <c r="S121" s="5"/>
      <c r="T121" s="5"/>
      <c r="U121" s="3"/>
    </row>
    <row r="122" spans="1:21" x14ac:dyDescent="0.25">
      <c r="A122" s="9"/>
      <c r="B122" s="9"/>
      <c r="C122" s="9"/>
      <c r="D122" s="9"/>
      <c r="E122" s="9"/>
      <c r="F122" s="9"/>
      <c r="G122" s="9"/>
      <c r="H122" s="8"/>
      <c r="I122" s="8"/>
      <c r="J122" s="8"/>
      <c r="K122" s="9"/>
      <c r="L122" s="9"/>
      <c r="M122" s="9"/>
      <c r="N122" s="9"/>
      <c r="O122" s="9"/>
      <c r="P122" s="9"/>
      <c r="Q122" s="9"/>
      <c r="R122" s="9"/>
      <c r="S122" s="5"/>
      <c r="T122" s="5"/>
      <c r="U122" s="3"/>
    </row>
    <row r="123" spans="1:21" x14ac:dyDescent="0.25">
      <c r="A123" s="9"/>
      <c r="B123" s="9"/>
      <c r="C123" s="9"/>
      <c r="D123" s="9"/>
      <c r="E123" s="9"/>
      <c r="F123" s="9"/>
      <c r="G123" s="9"/>
      <c r="H123" s="8"/>
      <c r="I123" s="8"/>
      <c r="J123" s="8"/>
      <c r="K123" s="9"/>
      <c r="L123" s="9"/>
      <c r="M123" s="9"/>
      <c r="N123" s="9"/>
      <c r="O123" s="9"/>
      <c r="P123" s="9"/>
      <c r="Q123" s="9"/>
      <c r="R123" s="9"/>
      <c r="S123" s="5"/>
      <c r="T123" s="5"/>
      <c r="U123" s="3"/>
    </row>
    <row r="124" spans="1:21" x14ac:dyDescent="0.25">
      <c r="A124" s="9"/>
      <c r="B124" s="9"/>
      <c r="C124" s="9"/>
      <c r="D124" s="9"/>
      <c r="E124" s="9"/>
      <c r="F124" s="8"/>
      <c r="G124" s="9"/>
      <c r="H124" s="8"/>
      <c r="I124" s="8"/>
      <c r="J124" s="8"/>
      <c r="K124" s="9"/>
      <c r="L124" s="9"/>
      <c r="M124" s="9"/>
      <c r="N124" s="9"/>
      <c r="O124" s="9"/>
      <c r="P124" s="9"/>
      <c r="Q124" s="9"/>
      <c r="R124" s="9"/>
      <c r="S124" s="5"/>
      <c r="T124" s="5"/>
      <c r="U124" s="3"/>
    </row>
    <row r="125" spans="1:21" x14ac:dyDescent="0.25">
      <c r="A125" s="9"/>
      <c r="B125" s="9"/>
      <c r="C125" s="9"/>
      <c r="D125" s="9"/>
      <c r="E125" s="8"/>
      <c r="F125" s="8"/>
      <c r="G125" s="9"/>
      <c r="H125" s="8"/>
      <c r="I125" s="8"/>
      <c r="J125" s="8"/>
      <c r="K125" s="9"/>
      <c r="L125" s="9"/>
      <c r="M125" s="9"/>
      <c r="N125" s="9"/>
      <c r="O125" s="9"/>
      <c r="P125" s="9"/>
      <c r="Q125" s="9"/>
      <c r="R125" s="9"/>
      <c r="S125" s="5"/>
      <c r="T125" s="5"/>
      <c r="U125" s="3"/>
    </row>
    <row r="126" spans="1:21" x14ac:dyDescent="0.25">
      <c r="A126" s="9"/>
      <c r="B126" s="9"/>
      <c r="C126" s="9"/>
      <c r="D126" s="9"/>
      <c r="E126" s="8"/>
      <c r="F126" s="8"/>
      <c r="G126" s="9"/>
      <c r="H126" s="8"/>
      <c r="I126" s="8"/>
      <c r="J126" s="8"/>
      <c r="K126" s="9"/>
      <c r="L126" s="9"/>
      <c r="M126" s="9"/>
      <c r="N126" s="9"/>
      <c r="O126" s="9"/>
      <c r="P126" s="9"/>
      <c r="Q126" s="9"/>
      <c r="R126" s="9"/>
      <c r="S126" s="5"/>
      <c r="T126" s="5"/>
      <c r="U126" s="3"/>
    </row>
    <row r="127" spans="1:21" x14ac:dyDescent="0.25">
      <c r="A127" s="9"/>
      <c r="B127" s="9"/>
      <c r="C127" s="9"/>
      <c r="D127" s="9"/>
      <c r="E127" s="8"/>
      <c r="F127" s="8"/>
      <c r="G127" s="9"/>
      <c r="H127" s="8"/>
      <c r="I127" s="8"/>
      <c r="J127" s="8"/>
      <c r="K127" s="9"/>
      <c r="L127" s="9"/>
      <c r="M127" s="9"/>
      <c r="N127" s="9"/>
      <c r="O127" s="9"/>
      <c r="P127" s="9"/>
      <c r="Q127" s="9"/>
      <c r="R127" s="9"/>
      <c r="S127" s="5"/>
      <c r="T127" s="5"/>
      <c r="U127" s="3"/>
    </row>
    <row r="128" spans="1:21" x14ac:dyDescent="0.25">
      <c r="A128" s="9"/>
      <c r="B128" s="9"/>
      <c r="C128" s="9"/>
      <c r="D128" s="9"/>
      <c r="E128" s="8"/>
      <c r="F128" s="8"/>
      <c r="G128" s="9"/>
      <c r="H128" s="8"/>
      <c r="I128" s="8"/>
      <c r="J128" s="8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3"/>
    </row>
    <row r="129" spans="1:21" x14ac:dyDescent="0.25">
      <c r="A129" s="9"/>
      <c r="B129" s="9"/>
      <c r="C129" s="9"/>
      <c r="D129" s="9"/>
      <c r="E129" s="8"/>
      <c r="F129" s="8"/>
      <c r="G129" s="9"/>
      <c r="H129" s="8"/>
      <c r="I129" s="8"/>
      <c r="J129" s="8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3"/>
    </row>
    <row r="130" spans="1:21" x14ac:dyDescent="0.25">
      <c r="A130" s="9"/>
      <c r="B130" s="9"/>
      <c r="C130" s="9"/>
      <c r="D130" s="9"/>
      <c r="E130" s="8"/>
      <c r="F130" s="8"/>
      <c r="G130" s="9"/>
      <c r="H130" s="8"/>
      <c r="I130" s="8"/>
      <c r="J130" s="8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3"/>
    </row>
    <row r="131" spans="1:21" x14ac:dyDescent="0.25">
      <c r="A131" s="9"/>
      <c r="B131" s="9"/>
      <c r="C131" s="9"/>
      <c r="D131" s="9"/>
      <c r="E131" s="8"/>
      <c r="F131" s="8"/>
      <c r="G131" s="9"/>
      <c r="H131" s="8"/>
      <c r="I131" s="8"/>
      <c r="J131" s="8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3"/>
    </row>
    <row r="132" spans="1:21" x14ac:dyDescent="0.25">
      <c r="A132" s="9"/>
      <c r="B132" s="9"/>
      <c r="C132" s="9"/>
      <c r="D132" s="9"/>
      <c r="E132" s="8"/>
      <c r="F132" s="8"/>
      <c r="G132" s="9"/>
      <c r="H132" s="8"/>
      <c r="I132" s="8"/>
      <c r="J132" s="8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3"/>
    </row>
    <row r="133" spans="1:21" x14ac:dyDescent="0.25">
      <c r="A133" s="9"/>
      <c r="B133" s="9"/>
      <c r="C133" s="9"/>
      <c r="D133" s="9"/>
      <c r="E133" s="8"/>
      <c r="F133" s="8"/>
      <c r="G133" s="9"/>
      <c r="H133" s="8"/>
      <c r="I133" s="8"/>
      <c r="J133" s="8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3"/>
    </row>
    <row r="134" spans="1:21" x14ac:dyDescent="0.25">
      <c r="A134" s="9"/>
      <c r="B134" s="9"/>
      <c r="C134" s="9"/>
      <c r="D134" s="9"/>
      <c r="E134" s="8"/>
      <c r="F134" s="8"/>
      <c r="G134" s="9"/>
      <c r="H134" s="8"/>
      <c r="I134" s="8"/>
      <c r="J134" s="8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3"/>
    </row>
    <row r="135" spans="1:21" x14ac:dyDescent="0.25">
      <c r="A135" s="9"/>
      <c r="B135" s="9"/>
      <c r="C135" s="9"/>
      <c r="D135" s="9"/>
      <c r="E135" s="8"/>
      <c r="F135" s="8"/>
      <c r="G135" s="9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1" x14ac:dyDescent="0.25">
      <c r="A136" s="9"/>
      <c r="B136" s="9"/>
      <c r="C136" s="9"/>
      <c r="D136" s="9"/>
      <c r="E136" s="8"/>
      <c r="F136" s="8"/>
      <c r="G136" s="9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1" x14ac:dyDescent="0.25">
      <c r="A137" s="9"/>
      <c r="B137" s="9"/>
      <c r="C137" s="9"/>
      <c r="D137" s="9"/>
      <c r="E137" s="8"/>
      <c r="F137" s="8"/>
      <c r="G137" s="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1" x14ac:dyDescent="0.25">
      <c r="A138" s="9"/>
      <c r="B138" s="9"/>
      <c r="C138" s="9"/>
      <c r="D138" s="9"/>
      <c r="E138" s="8"/>
      <c r="F138" s="8"/>
      <c r="G138" s="9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1" x14ac:dyDescent="0.25">
      <c r="A139" s="9"/>
      <c r="B139" s="9"/>
      <c r="C139" s="9"/>
      <c r="D139" s="9"/>
      <c r="E139" s="8"/>
      <c r="F139" s="8"/>
      <c r="G139" s="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1" x14ac:dyDescent="0.25">
      <c r="A140" s="9"/>
      <c r="B140" s="9"/>
      <c r="C140" s="9"/>
      <c r="D140" s="9"/>
      <c r="E140" s="8"/>
      <c r="F140" s="8"/>
      <c r="G140" s="9"/>
      <c r="H140" s="8"/>
      <c r="I140" s="8"/>
      <c r="J140" s="8"/>
      <c r="K140" s="8"/>
      <c r="L140" s="8"/>
      <c r="M140" s="8"/>
      <c r="N140" s="8"/>
      <c r="O140" s="9"/>
      <c r="P140" s="8"/>
      <c r="Q140" s="8"/>
      <c r="R140" s="8"/>
      <c r="S140" s="8"/>
      <c r="T140" s="8"/>
    </row>
    <row r="141" spans="1:21" x14ac:dyDescent="0.25">
      <c r="A141" s="9"/>
      <c r="B141" s="9"/>
      <c r="C141" s="9"/>
      <c r="D141" s="9"/>
      <c r="E141" s="8"/>
      <c r="F141" s="8"/>
      <c r="G141" s="9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1" x14ac:dyDescent="0.25">
      <c r="A142" s="9"/>
      <c r="B142" s="9"/>
      <c r="C142" s="9"/>
      <c r="D142" s="9"/>
      <c r="E142" s="8"/>
      <c r="F142" s="8"/>
      <c r="G142" s="9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1" x14ac:dyDescent="0.25">
      <c r="A143" s="9"/>
      <c r="B143" s="9"/>
      <c r="C143" s="9"/>
      <c r="D143" s="9"/>
      <c r="E143" s="8"/>
      <c r="F143" s="8"/>
      <c r="G143" s="9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1" x14ac:dyDescent="0.25">
      <c r="A144" s="9"/>
      <c r="B144" s="9"/>
      <c r="C144" s="9"/>
      <c r="D144" s="9"/>
      <c r="E144" s="8"/>
      <c r="F144" s="8"/>
      <c r="G144" s="9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x14ac:dyDescent="0.25">
      <c r="A145" s="9"/>
      <c r="B145" s="9"/>
      <c r="C145" s="9"/>
      <c r="D145" s="9"/>
      <c r="E145" s="8"/>
      <c r="F145" s="8"/>
      <c r="G145" s="9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x14ac:dyDescent="0.25">
      <c r="A146" s="9"/>
      <c r="B146" s="9"/>
      <c r="C146" s="9"/>
      <c r="D146" s="9"/>
      <c r="E146" s="8"/>
      <c r="F146" s="8"/>
      <c r="G146" s="9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x14ac:dyDescent="0.25">
      <c r="A147" s="9"/>
      <c r="B147" s="9"/>
      <c r="C147" s="9"/>
      <c r="D147" s="9"/>
      <c r="E147" s="8"/>
      <c r="F147" s="8"/>
      <c r="G147" s="9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x14ac:dyDescent="0.25">
      <c r="A148" s="9"/>
      <c r="B148" s="9"/>
      <c r="C148" s="9"/>
      <c r="D148" s="9"/>
      <c r="E148" s="8"/>
      <c r="F148" s="8"/>
      <c r="G148" s="9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x14ac:dyDescent="0.25">
      <c r="A149" s="9"/>
      <c r="B149" s="9"/>
      <c r="C149" s="9"/>
      <c r="D149" s="9"/>
      <c r="E149" s="8"/>
      <c r="F149" s="8"/>
      <c r="G149" s="9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x14ac:dyDescent="0.25">
      <c r="A150" s="9"/>
      <c r="B150" s="9"/>
      <c r="C150" s="9"/>
      <c r="D150" s="9"/>
      <c r="E150" s="8"/>
      <c r="F150" s="8"/>
      <c r="G150" s="9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x14ac:dyDescent="0.25">
      <c r="A151" s="9"/>
      <c r="B151" s="9"/>
      <c r="C151" s="9"/>
      <c r="D151" s="9"/>
      <c r="E151" s="8"/>
      <c r="F151" s="8"/>
      <c r="G151" s="9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x14ac:dyDescent="0.25">
      <c r="A152" s="9"/>
      <c r="B152" s="9"/>
      <c r="C152" s="9"/>
      <c r="D152" s="9"/>
      <c r="E152" s="8"/>
      <c r="F152" s="8"/>
      <c r="G152" s="9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x14ac:dyDescent="0.25">
      <c r="A153" s="9"/>
      <c r="B153" s="9"/>
      <c r="C153" s="9"/>
      <c r="D153" s="9"/>
      <c r="E153" s="8"/>
      <c r="F153" s="8"/>
      <c r="G153" s="9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x14ac:dyDescent="0.25">
      <c r="A154" s="9"/>
      <c r="B154" s="9"/>
      <c r="C154" s="9"/>
      <c r="D154" s="9"/>
      <c r="E154" s="8"/>
      <c r="F154" s="8"/>
      <c r="G154" s="9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x14ac:dyDescent="0.25">
      <c r="A155" s="9"/>
      <c r="B155" s="9"/>
      <c r="C155" s="9"/>
      <c r="D155" s="9"/>
      <c r="E155" s="8"/>
      <c r="F155" s="8"/>
      <c r="G155" s="9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x14ac:dyDescent="0.25">
      <c r="A156" s="9"/>
      <c r="B156" s="9"/>
      <c r="C156" s="9"/>
      <c r="D156" s="9"/>
      <c r="E156" s="8"/>
      <c r="F156" s="8"/>
      <c r="G156" s="9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x14ac:dyDescent="0.25">
      <c r="A157" s="9"/>
      <c r="B157" s="9"/>
      <c r="C157" s="9"/>
      <c r="D157" s="9"/>
      <c r="E157" s="8"/>
      <c r="F157" s="8"/>
      <c r="G157" s="9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x14ac:dyDescent="0.25">
      <c r="A158" s="9"/>
      <c r="B158" s="9"/>
      <c r="C158" s="9"/>
      <c r="D158" s="9"/>
      <c r="E158" s="8"/>
      <c r="F158" s="8"/>
      <c r="G158" s="9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x14ac:dyDescent="0.25">
      <c r="A159" s="9"/>
      <c r="B159" s="9"/>
      <c r="C159" s="9"/>
      <c r="D159" s="9"/>
      <c r="E159" s="8"/>
      <c r="F159" s="8"/>
      <c r="G159" s="9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x14ac:dyDescent="0.25">
      <c r="A160" s="9"/>
      <c r="B160" s="9"/>
      <c r="C160" s="9"/>
      <c r="D160" s="9"/>
      <c r="E160" s="8"/>
      <c r="F160" s="8"/>
      <c r="G160" s="9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x14ac:dyDescent="0.25">
      <c r="A161" s="9"/>
      <c r="B161" s="9"/>
      <c r="C161" s="9"/>
      <c r="D161" s="9"/>
      <c r="E161" s="8"/>
      <c r="F161" s="8"/>
      <c r="G161" s="9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x14ac:dyDescent="0.25">
      <c r="A162" s="9"/>
      <c r="B162" s="9"/>
      <c r="C162" s="9"/>
      <c r="D162" s="9"/>
      <c r="E162" s="8"/>
      <c r="F162" s="8"/>
      <c r="G162" s="9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x14ac:dyDescent="0.25">
      <c r="A163" s="9"/>
      <c r="B163" s="9"/>
      <c r="C163" s="9"/>
      <c r="D163" s="9"/>
      <c r="E163" s="8"/>
      <c r="F163" s="8"/>
      <c r="G163" s="9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x14ac:dyDescent="0.25">
      <c r="A164" s="9"/>
      <c r="B164" s="9"/>
      <c r="C164" s="9"/>
      <c r="D164" s="9"/>
      <c r="E164" s="8"/>
      <c r="F164" s="8"/>
      <c r="G164" s="9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x14ac:dyDescent="0.25">
      <c r="A165" s="9"/>
      <c r="B165" s="9"/>
      <c r="C165" s="9"/>
      <c r="D165" s="9"/>
      <c r="E165" s="8"/>
      <c r="F165" s="8"/>
      <c r="G165" s="9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x14ac:dyDescent="0.25">
      <c r="A166" s="9"/>
      <c r="B166" s="9"/>
      <c r="C166" s="9"/>
      <c r="D166" s="9"/>
      <c r="E166" s="8"/>
      <c r="F166" s="8"/>
      <c r="G166" s="9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x14ac:dyDescent="0.25">
      <c r="A167" s="9"/>
      <c r="B167" s="8"/>
      <c r="C167" s="8"/>
      <c r="D167" s="8"/>
      <c r="E167" s="8"/>
      <c r="F167" s="8"/>
      <c r="G167" s="9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x14ac:dyDescent="0.25">
      <c r="A168" s="9"/>
      <c r="B168" s="8"/>
      <c r="C168" s="8"/>
      <c r="D168" s="8"/>
      <c r="E168" s="8"/>
      <c r="F168" s="8"/>
      <c r="G168" s="9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x14ac:dyDescent="0.25">
      <c r="A169" s="9"/>
      <c r="B169" s="8"/>
      <c r="C169" s="8"/>
      <c r="D169" s="8"/>
      <c r="E169" s="8"/>
      <c r="F169" s="8"/>
      <c r="G169" s="9"/>
      <c r="H169" s="8"/>
      <c r="I169" s="8"/>
      <c r="J169" s="8"/>
      <c r="K169" s="8"/>
      <c r="L169" s="8"/>
      <c r="M169" s="8"/>
      <c r="N169" s="9"/>
      <c r="O169" s="8"/>
      <c r="P169" s="8"/>
      <c r="Q169" s="8"/>
      <c r="R169" s="8"/>
      <c r="S169" s="8"/>
      <c r="T169" s="8"/>
    </row>
    <row r="170" spans="1:20" x14ac:dyDescent="0.25">
      <c r="A170" s="9"/>
      <c r="B170" s="8"/>
      <c r="C170" s="8"/>
      <c r="E170" s="8"/>
      <c r="F170" s="8"/>
      <c r="G170" s="9"/>
      <c r="H170" s="8"/>
      <c r="I170" s="8"/>
      <c r="J170" s="8"/>
      <c r="K170" s="8"/>
      <c r="L170" s="8"/>
      <c r="M170" s="8"/>
      <c r="N170" s="9"/>
      <c r="O170" s="8"/>
      <c r="P170" s="8"/>
      <c r="Q170" s="8"/>
      <c r="R170" s="8"/>
      <c r="S170" s="8"/>
      <c r="T170" s="8"/>
    </row>
    <row r="171" spans="1:20" x14ac:dyDescent="0.25">
      <c r="A171" s="9"/>
      <c r="B171" s="8"/>
      <c r="C171" s="8"/>
      <c r="E171" s="8"/>
      <c r="F171" s="8"/>
      <c r="G171" s="9"/>
      <c r="H171" s="8"/>
      <c r="I171" s="8"/>
      <c r="J171" s="8"/>
      <c r="K171" s="8"/>
      <c r="L171" s="8"/>
      <c r="M171" s="9"/>
      <c r="N171" s="9"/>
      <c r="O171" s="9"/>
      <c r="P171" s="8"/>
      <c r="Q171" s="8"/>
      <c r="R171" s="8"/>
      <c r="S171" s="8"/>
      <c r="T171" s="8"/>
    </row>
    <row r="172" spans="1:20" x14ac:dyDescent="0.25">
      <c r="A172" s="9"/>
      <c r="B172" s="8"/>
      <c r="C172" s="8"/>
      <c r="E172" s="8"/>
      <c r="F172" s="8"/>
      <c r="G172" s="9"/>
      <c r="H172" s="8"/>
      <c r="I172" s="8"/>
      <c r="J172" s="8"/>
      <c r="K172" s="8"/>
      <c r="L172" s="8"/>
      <c r="M172" s="8"/>
      <c r="N172" s="9"/>
      <c r="O172" s="8"/>
      <c r="P172" s="8"/>
      <c r="Q172" s="8"/>
      <c r="R172" s="8"/>
      <c r="S172" s="8"/>
      <c r="T172" s="8"/>
    </row>
    <row r="173" spans="1:20" x14ac:dyDescent="0.25">
      <c r="A173" s="9"/>
      <c r="B173" s="8"/>
      <c r="C173" s="8"/>
      <c r="E173" s="8"/>
      <c r="F173" s="8"/>
      <c r="G173" s="9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8"/>
      <c r="S173" s="8"/>
      <c r="T173" s="8"/>
    </row>
    <row r="174" spans="1:20" x14ac:dyDescent="0.25">
      <c r="A174" s="9"/>
      <c r="B174" s="8"/>
      <c r="C174" s="8"/>
      <c r="E174" s="8"/>
      <c r="F174" s="8"/>
      <c r="G174" s="9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8"/>
      <c r="S174" s="8"/>
      <c r="T174" s="8"/>
    </row>
    <row r="175" spans="1:20" x14ac:dyDescent="0.25">
      <c r="A175" s="9"/>
      <c r="B175" s="8"/>
      <c r="C175" s="8"/>
      <c r="E175" s="8"/>
      <c r="F175" s="8"/>
      <c r="G175" s="9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8"/>
      <c r="S175" s="8"/>
      <c r="T175" s="8"/>
    </row>
    <row r="176" spans="1:20" x14ac:dyDescent="0.25">
      <c r="A176" s="9"/>
      <c r="B176" s="8"/>
      <c r="C176" s="8"/>
      <c r="E176" s="8"/>
      <c r="F176" s="8"/>
      <c r="G176" s="9"/>
      <c r="H176" s="8"/>
      <c r="I176" s="8"/>
      <c r="J176" s="8"/>
      <c r="K176" s="8"/>
      <c r="L176" s="8"/>
      <c r="M176" s="8"/>
      <c r="N176" s="9"/>
      <c r="O176" s="8"/>
      <c r="P176" s="8"/>
      <c r="Q176" s="8"/>
      <c r="R176" s="8"/>
      <c r="S176" s="8"/>
      <c r="T176" s="8"/>
    </row>
    <row r="177" spans="1:20" x14ac:dyDescent="0.25">
      <c r="A177" s="9"/>
      <c r="B177" s="8"/>
      <c r="C177" s="8"/>
      <c r="E177" s="8"/>
      <c r="F177" s="8"/>
      <c r="G177" s="9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8"/>
      <c r="S177" s="8"/>
      <c r="T177" s="8"/>
    </row>
    <row r="178" spans="1:20" x14ac:dyDescent="0.25">
      <c r="A178" s="9"/>
      <c r="B178" s="8"/>
      <c r="C178" s="8"/>
      <c r="E178" s="8"/>
      <c r="F178" s="8"/>
      <c r="G178" s="9"/>
      <c r="H178" s="8"/>
      <c r="I178" s="8"/>
      <c r="J178" s="8"/>
      <c r="K178" s="8"/>
      <c r="L178" s="8"/>
      <c r="M178" s="8"/>
      <c r="N178" s="9"/>
      <c r="O178" s="9"/>
      <c r="P178" s="8"/>
      <c r="Q178" s="8"/>
      <c r="R178" s="8"/>
      <c r="S178" s="8"/>
      <c r="T178" s="8"/>
    </row>
    <row r="179" spans="1:20" x14ac:dyDescent="0.25">
      <c r="A179" s="9"/>
      <c r="B179" s="8"/>
      <c r="C179" s="8"/>
      <c r="E179" s="8"/>
      <c r="F179" s="8"/>
      <c r="G179" s="9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8"/>
      <c r="S179" s="8"/>
      <c r="T179" s="8"/>
    </row>
    <row r="180" spans="1:20" x14ac:dyDescent="0.25">
      <c r="A180" s="9"/>
      <c r="B180" s="8"/>
      <c r="C180" s="8"/>
      <c r="E180" s="8"/>
      <c r="F180" s="8"/>
      <c r="G180" s="9"/>
      <c r="H180" s="8"/>
      <c r="I180" s="8"/>
      <c r="J180" s="8"/>
      <c r="K180" s="8"/>
      <c r="L180" s="8"/>
      <c r="M180" s="8"/>
      <c r="N180" s="9"/>
      <c r="O180" s="9"/>
      <c r="P180" s="8"/>
      <c r="Q180" s="8"/>
      <c r="R180" s="8"/>
      <c r="S180" s="8"/>
      <c r="T180" s="8"/>
    </row>
    <row r="181" spans="1:20" x14ac:dyDescent="0.25">
      <c r="A181" s="9"/>
      <c r="B181" s="8"/>
      <c r="C181" s="8"/>
      <c r="E181" s="8"/>
      <c r="F181" s="8"/>
      <c r="G181" s="9"/>
      <c r="H181" s="8"/>
      <c r="I181" s="8"/>
      <c r="J181" s="8"/>
      <c r="K181" s="8"/>
      <c r="L181" s="8"/>
      <c r="M181" s="8"/>
      <c r="N181" s="9"/>
      <c r="O181" s="9"/>
      <c r="P181" s="8"/>
      <c r="Q181" s="8"/>
      <c r="R181" s="8"/>
      <c r="S181" s="8"/>
      <c r="T181" s="8"/>
    </row>
    <row r="182" spans="1:20" x14ac:dyDescent="0.25">
      <c r="A182" s="9"/>
      <c r="B182" s="8"/>
      <c r="C182" s="8"/>
      <c r="E182" s="8"/>
      <c r="F182" s="8"/>
      <c r="G182" s="9"/>
      <c r="H182" s="8"/>
      <c r="I182" s="8"/>
      <c r="J182" s="8"/>
      <c r="K182" s="8"/>
      <c r="L182" s="8"/>
      <c r="M182" s="8"/>
      <c r="N182" s="9"/>
      <c r="O182" s="8"/>
      <c r="P182" s="8"/>
      <c r="Q182" s="8"/>
      <c r="R182" s="8"/>
      <c r="S182" s="8"/>
      <c r="T182" s="8"/>
    </row>
    <row r="183" spans="1:20" x14ac:dyDescent="0.25">
      <c r="A183" s="9"/>
      <c r="B183" s="8"/>
      <c r="C183" s="8"/>
      <c r="E183" s="8"/>
      <c r="F183" s="8"/>
      <c r="G183" s="9"/>
      <c r="H183" s="8"/>
      <c r="I183" s="8"/>
      <c r="J183" s="8"/>
      <c r="K183" s="8"/>
      <c r="L183" s="8"/>
      <c r="M183" s="8"/>
      <c r="N183" s="9"/>
      <c r="O183" s="8"/>
      <c r="P183" s="8"/>
      <c r="Q183" s="8"/>
      <c r="R183" s="8"/>
      <c r="S183" s="8"/>
      <c r="T183" s="8"/>
    </row>
    <row r="184" spans="1:20" x14ac:dyDescent="0.25">
      <c r="A184" s="9"/>
      <c r="B184" s="8"/>
      <c r="C184" s="8"/>
      <c r="E184" s="8"/>
      <c r="F184" s="8"/>
      <c r="G184" s="9"/>
      <c r="H184" s="8"/>
      <c r="I184" s="8"/>
      <c r="J184" s="8"/>
      <c r="K184" s="8"/>
      <c r="L184" s="8"/>
      <c r="M184" s="8"/>
      <c r="N184" s="9"/>
      <c r="O184" s="9"/>
      <c r="P184" s="8"/>
      <c r="Q184" s="8"/>
      <c r="R184" s="8"/>
      <c r="S184" s="8"/>
      <c r="T184" s="8"/>
    </row>
    <row r="185" spans="1:20" x14ac:dyDescent="0.25">
      <c r="A185" s="9"/>
      <c r="B185" s="8"/>
      <c r="C185" s="8"/>
      <c r="E185" s="8"/>
      <c r="F185" s="8"/>
      <c r="G185" s="9"/>
      <c r="H185" s="8"/>
      <c r="I185" s="8"/>
      <c r="J185" s="8"/>
      <c r="K185" s="8"/>
      <c r="L185" s="8"/>
      <c r="M185" s="8"/>
      <c r="N185" s="9"/>
      <c r="O185" s="9"/>
      <c r="P185" s="8"/>
      <c r="Q185" s="8"/>
      <c r="R185" s="8"/>
      <c r="S185" s="8"/>
      <c r="T185" s="8"/>
    </row>
    <row r="186" spans="1:20" x14ac:dyDescent="0.25">
      <c r="A186" s="9"/>
      <c r="B186" s="8"/>
      <c r="C186" s="8"/>
      <c r="E186" s="8"/>
      <c r="F186" s="8"/>
      <c r="G186" s="9"/>
      <c r="H186" s="8"/>
      <c r="I186" s="8"/>
      <c r="J186" s="8"/>
      <c r="K186" s="8"/>
      <c r="L186" s="8"/>
      <c r="M186" s="8"/>
      <c r="N186" s="9"/>
      <c r="O186" s="9"/>
      <c r="P186" s="8"/>
      <c r="Q186" s="8"/>
      <c r="R186" s="8"/>
      <c r="S186" s="8"/>
      <c r="T186" s="8"/>
    </row>
    <row r="187" spans="1:20" x14ac:dyDescent="0.25">
      <c r="A187" s="9"/>
      <c r="B187" s="8"/>
      <c r="C187" s="8"/>
      <c r="E187" s="8"/>
      <c r="F187" s="8"/>
      <c r="G187" s="9"/>
      <c r="H187" s="8"/>
      <c r="I187" s="8"/>
      <c r="J187" s="8"/>
      <c r="K187" s="8"/>
      <c r="L187" s="8"/>
      <c r="M187" s="8"/>
      <c r="N187" s="9"/>
      <c r="O187" s="9"/>
      <c r="P187" s="8"/>
      <c r="Q187" s="8"/>
      <c r="R187" s="8"/>
      <c r="S187" s="8"/>
      <c r="T187" s="8"/>
    </row>
    <row r="188" spans="1:20" x14ac:dyDescent="0.25">
      <c r="A188" s="9"/>
      <c r="B188" s="8"/>
      <c r="C188" s="8"/>
      <c r="E188" s="8"/>
      <c r="F188" s="8"/>
      <c r="G188" s="9"/>
      <c r="H188" s="8"/>
      <c r="I188" s="8"/>
      <c r="J188" s="8"/>
      <c r="K188" s="8"/>
      <c r="L188" s="8"/>
      <c r="M188" s="8"/>
      <c r="N188" s="9"/>
      <c r="O188" s="9"/>
      <c r="P188" s="8"/>
      <c r="Q188" s="8"/>
      <c r="R188" s="8"/>
      <c r="S188" s="8"/>
      <c r="T188" s="8"/>
    </row>
    <row r="189" spans="1:20" x14ac:dyDescent="0.25">
      <c r="A189" s="9"/>
      <c r="B189" s="8"/>
      <c r="C189" s="8"/>
      <c r="E189" s="8"/>
      <c r="F189" s="8"/>
      <c r="G189" s="9"/>
      <c r="H189" s="8"/>
      <c r="I189" s="8"/>
      <c r="J189" s="8"/>
      <c r="K189" s="8"/>
      <c r="L189" s="8"/>
      <c r="M189" s="8"/>
      <c r="N189" s="9"/>
      <c r="O189" s="9"/>
      <c r="P189" s="8"/>
      <c r="Q189" s="8"/>
      <c r="R189" s="8"/>
      <c r="S189" s="8"/>
      <c r="T189" s="8"/>
    </row>
    <row r="190" spans="1:20" x14ac:dyDescent="0.25">
      <c r="A190" s="9"/>
      <c r="B190" s="8"/>
      <c r="C190" s="8"/>
      <c r="E190" s="8"/>
      <c r="F190" s="8"/>
      <c r="G190" s="9"/>
      <c r="H190" s="8"/>
      <c r="I190" s="8"/>
      <c r="J190" s="8"/>
      <c r="K190" s="8"/>
      <c r="L190" s="8"/>
      <c r="M190" s="8"/>
      <c r="N190" s="9"/>
      <c r="O190" s="9"/>
      <c r="P190" s="8"/>
      <c r="Q190" s="8"/>
      <c r="R190" s="8"/>
      <c r="S190" s="8"/>
      <c r="T190" s="8"/>
    </row>
    <row r="191" spans="1:20" x14ac:dyDescent="0.25">
      <c r="A191" s="9"/>
      <c r="B191" s="8"/>
      <c r="C191" s="8"/>
      <c r="E191" s="8"/>
      <c r="F191" s="8"/>
      <c r="G191" s="9"/>
      <c r="H191" s="8"/>
      <c r="I191" s="8"/>
      <c r="J191" s="8"/>
      <c r="K191" s="8"/>
      <c r="L191" s="8"/>
      <c r="M191" s="8"/>
      <c r="N191" s="9"/>
      <c r="O191" s="9"/>
      <c r="P191" s="8"/>
      <c r="Q191" s="8"/>
      <c r="R191" s="8"/>
      <c r="S191" s="8"/>
      <c r="T191" s="8"/>
    </row>
    <row r="192" spans="1:20" x14ac:dyDescent="0.25">
      <c r="A192" s="9"/>
      <c r="B192" s="8"/>
      <c r="C192" s="8"/>
      <c r="E192" s="8"/>
      <c r="F192" s="8"/>
      <c r="G192" s="9"/>
      <c r="H192" s="8"/>
      <c r="I192" s="8"/>
      <c r="J192" s="8"/>
      <c r="K192" s="8"/>
      <c r="L192" s="8"/>
      <c r="M192" s="8"/>
      <c r="N192" s="9"/>
      <c r="O192" s="9"/>
      <c r="P192" s="8"/>
      <c r="Q192" s="8"/>
      <c r="R192" s="8"/>
      <c r="S192" s="8"/>
      <c r="T192" s="8"/>
    </row>
    <row r="193" spans="1:23" x14ac:dyDescent="0.25">
      <c r="A193" s="9"/>
      <c r="B193" s="8"/>
      <c r="C193" s="8"/>
      <c r="E193" s="8"/>
      <c r="F193" s="8"/>
      <c r="G193" s="9"/>
      <c r="H193" s="8"/>
      <c r="I193" s="8"/>
      <c r="J193" s="8"/>
      <c r="K193" s="8"/>
      <c r="L193" s="8"/>
      <c r="M193" s="8"/>
      <c r="N193" s="9"/>
      <c r="O193" s="9"/>
      <c r="P193" s="8"/>
      <c r="Q193" s="8"/>
      <c r="R193" s="8"/>
      <c r="S193" s="8"/>
      <c r="T193" s="8"/>
    </row>
    <row r="194" spans="1:23" x14ac:dyDescent="0.25">
      <c r="A194" s="9"/>
      <c r="B194" s="8"/>
      <c r="C194" s="8"/>
      <c r="E194" s="8"/>
      <c r="F194" s="8"/>
      <c r="G194" s="9"/>
      <c r="H194" s="8"/>
      <c r="I194" s="8"/>
      <c r="J194" s="8"/>
      <c r="K194" s="8"/>
      <c r="L194" s="8"/>
      <c r="M194" s="8"/>
      <c r="N194" s="9"/>
      <c r="O194" s="9"/>
      <c r="P194" s="8"/>
      <c r="Q194" s="8"/>
      <c r="R194" s="8"/>
      <c r="S194" s="8"/>
      <c r="T194" s="8"/>
    </row>
    <row r="195" spans="1:23" x14ac:dyDescent="0.25">
      <c r="A195" s="9"/>
      <c r="B195" s="8"/>
      <c r="C195" s="8"/>
      <c r="E195" s="8"/>
      <c r="F195" s="8"/>
      <c r="G195" s="9"/>
      <c r="H195" s="8"/>
      <c r="I195" s="8"/>
      <c r="J195" s="8"/>
      <c r="K195" s="8"/>
      <c r="L195" s="8"/>
      <c r="M195" s="8"/>
      <c r="N195" s="9"/>
      <c r="O195" s="9"/>
      <c r="P195" s="8"/>
      <c r="Q195" s="8"/>
      <c r="R195" s="8"/>
      <c r="S195" s="8"/>
      <c r="T195" s="8"/>
    </row>
    <row r="196" spans="1:23" x14ac:dyDescent="0.25">
      <c r="A196" s="9"/>
      <c r="B196" s="8"/>
      <c r="C196" s="8"/>
      <c r="E196" s="8"/>
      <c r="F196" s="8"/>
      <c r="G196" s="9"/>
      <c r="H196" s="8"/>
      <c r="I196" s="8"/>
      <c r="J196" s="8"/>
      <c r="K196" s="8"/>
      <c r="L196" s="8"/>
      <c r="M196" s="8"/>
      <c r="N196" s="9"/>
      <c r="O196" s="9"/>
      <c r="P196" s="8"/>
      <c r="Q196" s="8"/>
      <c r="R196" s="8"/>
      <c r="S196" s="8"/>
      <c r="T196" s="8"/>
    </row>
    <row r="197" spans="1:23" x14ac:dyDescent="0.25">
      <c r="A197" s="9"/>
      <c r="B197" s="8"/>
      <c r="C197" s="8"/>
      <c r="E197" s="8"/>
      <c r="F197" s="8"/>
      <c r="G197" s="9"/>
      <c r="H197" s="8"/>
      <c r="I197" s="8"/>
      <c r="J197" s="8"/>
      <c r="K197" s="8"/>
      <c r="L197" s="8"/>
      <c r="M197" s="8"/>
      <c r="N197" s="9"/>
      <c r="O197" s="9"/>
      <c r="P197" s="8"/>
      <c r="Q197" s="8"/>
      <c r="R197" s="8"/>
      <c r="S197" s="8"/>
      <c r="T197" s="8"/>
    </row>
    <row r="198" spans="1:23" x14ac:dyDescent="0.25">
      <c r="A198" s="9"/>
      <c r="B198" s="8"/>
      <c r="C198" s="8"/>
      <c r="E198" s="8"/>
      <c r="F198" s="8"/>
      <c r="G198" s="9"/>
      <c r="H198" s="8"/>
      <c r="I198" s="8"/>
      <c r="J198" s="8"/>
      <c r="K198" s="8"/>
      <c r="L198" s="8"/>
      <c r="M198" s="8"/>
      <c r="N198" s="9"/>
      <c r="O198" s="8"/>
      <c r="P198" s="8"/>
      <c r="Q198" s="8"/>
      <c r="R198" s="8"/>
      <c r="S198" s="8"/>
      <c r="T198" s="8"/>
    </row>
    <row r="199" spans="1:23" x14ac:dyDescent="0.25">
      <c r="A199" s="9"/>
      <c r="B199" s="8"/>
      <c r="C199" s="8"/>
      <c r="E199" s="8"/>
      <c r="F199" s="8"/>
      <c r="G199" s="9"/>
      <c r="H199" s="8"/>
      <c r="I199" s="8"/>
      <c r="J199" s="8"/>
      <c r="K199" s="8"/>
      <c r="L199" s="8"/>
      <c r="M199" s="8"/>
      <c r="N199" s="9"/>
      <c r="O199" s="8"/>
      <c r="P199" s="8"/>
      <c r="Q199" s="8"/>
      <c r="R199" s="8"/>
      <c r="S199" s="8"/>
      <c r="T199" s="8"/>
    </row>
    <row r="200" spans="1:23" x14ac:dyDescent="0.25">
      <c r="A200" s="9"/>
      <c r="B200" s="8"/>
      <c r="C200" s="8"/>
      <c r="E200" s="8"/>
      <c r="F200" s="8"/>
      <c r="G200" s="9"/>
      <c r="H200" s="8"/>
      <c r="I200" s="8"/>
      <c r="J200" s="8"/>
      <c r="K200" s="8"/>
      <c r="L200" s="8"/>
      <c r="M200" s="8"/>
      <c r="N200" s="9"/>
      <c r="O200" s="8"/>
      <c r="P200" s="8"/>
      <c r="Q200" s="8"/>
      <c r="R200" s="8"/>
      <c r="S200" s="8"/>
      <c r="T200" s="8"/>
    </row>
    <row r="201" spans="1:23" x14ac:dyDescent="0.25">
      <c r="A201" s="9"/>
      <c r="B201" s="8"/>
      <c r="C201" s="8"/>
      <c r="E201" s="8"/>
      <c r="F201" s="8"/>
      <c r="G201" s="9"/>
      <c r="H201" s="8"/>
      <c r="I201" s="8"/>
      <c r="J201" s="8"/>
      <c r="K201" s="8"/>
      <c r="L201" s="9"/>
      <c r="M201" s="9"/>
      <c r="N201" s="9"/>
      <c r="O201" s="9"/>
      <c r="P201" s="9"/>
      <c r="Q201" s="9"/>
      <c r="R201" s="9"/>
      <c r="S201" s="9"/>
      <c r="T201" s="9"/>
      <c r="U201" s="3"/>
      <c r="V201" s="3"/>
      <c r="W201" s="3"/>
    </row>
    <row r="202" spans="1:23" x14ac:dyDescent="0.25">
      <c r="A202" s="9"/>
      <c r="B202" s="8"/>
      <c r="C202" s="8"/>
      <c r="E202" s="8"/>
      <c r="F202" s="8"/>
      <c r="G202" s="9"/>
      <c r="H202" s="8"/>
      <c r="I202" s="8"/>
      <c r="J202" s="8"/>
      <c r="K202" s="8"/>
      <c r="L202" s="9"/>
      <c r="M202" s="9"/>
      <c r="N202" s="9"/>
      <c r="O202" s="9"/>
      <c r="P202" s="9"/>
      <c r="Q202" s="9"/>
      <c r="R202" s="9"/>
      <c r="S202" s="9"/>
      <c r="T202" s="9"/>
      <c r="U202" s="3"/>
      <c r="V202" s="3"/>
      <c r="W202" s="3"/>
    </row>
    <row r="203" spans="1:23" x14ac:dyDescent="0.25">
      <c r="A203" s="9"/>
      <c r="B203" s="8"/>
      <c r="C203" s="8"/>
      <c r="D203" s="8"/>
      <c r="E203" s="8"/>
      <c r="F203" s="8"/>
      <c r="G203" s="9"/>
      <c r="H203" s="8"/>
      <c r="I203" s="8"/>
      <c r="J203" s="8"/>
      <c r="K203" s="8"/>
      <c r="L203" s="9"/>
      <c r="M203" s="9"/>
      <c r="N203" s="9"/>
      <c r="O203" s="9"/>
      <c r="P203" s="9"/>
      <c r="Q203" s="9"/>
      <c r="R203" s="9"/>
      <c r="S203" s="9"/>
      <c r="T203" s="9"/>
      <c r="U203" s="3"/>
      <c r="V203" s="3"/>
      <c r="W203" s="3"/>
    </row>
    <row r="204" spans="1:23" x14ac:dyDescent="0.25">
      <c r="A204" s="9"/>
      <c r="B204" s="8"/>
      <c r="C204" s="8"/>
      <c r="D204" s="8"/>
      <c r="E204" s="8"/>
      <c r="F204" s="8"/>
      <c r="G204" s="9"/>
      <c r="H204" s="8"/>
      <c r="I204" s="8"/>
      <c r="J204" s="8"/>
      <c r="K204" s="8"/>
      <c r="L204" s="9"/>
      <c r="M204" s="9"/>
      <c r="N204" s="9"/>
      <c r="O204" s="9"/>
      <c r="P204" s="9"/>
      <c r="Q204" s="9"/>
      <c r="R204" s="9"/>
      <c r="S204" s="9"/>
      <c r="T204" s="9"/>
      <c r="U204" s="3"/>
      <c r="V204" s="3"/>
      <c r="W204" s="3"/>
    </row>
    <row r="205" spans="1:23" x14ac:dyDescent="0.25">
      <c r="A205" s="9"/>
      <c r="B205" s="8"/>
      <c r="C205" s="8"/>
      <c r="D205" s="8"/>
      <c r="E205" s="8"/>
      <c r="F205" s="8"/>
      <c r="G205" s="9"/>
      <c r="H205" s="8"/>
      <c r="I205" s="8"/>
      <c r="J205" s="8"/>
      <c r="K205" s="8"/>
      <c r="L205" s="9"/>
      <c r="M205" s="9"/>
      <c r="N205" s="9"/>
      <c r="O205" s="9"/>
      <c r="P205" s="9"/>
      <c r="Q205" s="9"/>
      <c r="R205" s="9"/>
      <c r="S205" s="9"/>
      <c r="T205" s="9"/>
      <c r="U205" s="3"/>
      <c r="V205" s="3"/>
      <c r="W205" s="3"/>
    </row>
    <row r="206" spans="1:23" x14ac:dyDescent="0.25">
      <c r="A206" s="9"/>
      <c r="B206" s="8"/>
      <c r="C206" s="8"/>
      <c r="D206" s="8"/>
      <c r="E206" s="8"/>
      <c r="F206" s="8"/>
      <c r="G206" s="9"/>
      <c r="H206" s="8"/>
      <c r="I206" s="8"/>
      <c r="J206" s="8"/>
      <c r="K206" s="8"/>
      <c r="L206" s="9"/>
      <c r="M206" s="9"/>
      <c r="N206" s="9"/>
      <c r="O206" s="9"/>
      <c r="P206" s="9"/>
      <c r="Q206" s="9"/>
      <c r="R206" s="9"/>
      <c r="S206" s="9"/>
      <c r="T206" s="9"/>
      <c r="U206" s="3"/>
      <c r="V206" s="3"/>
      <c r="W206" s="3"/>
    </row>
    <row r="207" spans="1:23" x14ac:dyDescent="0.25">
      <c r="A207" s="9"/>
      <c r="B207" s="8"/>
      <c r="C207" s="8"/>
      <c r="D207" s="8"/>
      <c r="E207" s="8"/>
      <c r="F207" s="8"/>
      <c r="G207" s="9"/>
      <c r="H207" s="8"/>
      <c r="I207" s="8"/>
      <c r="J207" s="8"/>
      <c r="K207" s="8"/>
      <c r="L207" s="8"/>
      <c r="M207" s="9"/>
      <c r="N207" s="9"/>
      <c r="O207" s="9"/>
      <c r="P207" s="8"/>
      <c r="Q207" s="8"/>
      <c r="R207" s="8"/>
      <c r="S207" s="8"/>
      <c r="T207" s="9"/>
    </row>
    <row r="208" spans="1:23" x14ac:dyDescent="0.25">
      <c r="A208" s="9"/>
      <c r="B208" s="8"/>
      <c r="C208" s="8"/>
      <c r="D208" s="8"/>
      <c r="E208" s="8"/>
      <c r="F208" s="8"/>
      <c r="G208" s="9"/>
      <c r="H208" s="8"/>
      <c r="I208" s="8"/>
      <c r="J208" s="8"/>
      <c r="K208" s="8"/>
      <c r="L208" s="8"/>
      <c r="M208" s="9"/>
      <c r="N208" s="9"/>
      <c r="O208" s="9"/>
      <c r="P208" s="8"/>
      <c r="Q208" s="8"/>
      <c r="R208" s="8"/>
      <c r="S208" s="8"/>
      <c r="T208" s="9"/>
    </row>
    <row r="209" spans="1:21" x14ac:dyDescent="0.25">
      <c r="A209" s="9"/>
      <c r="B209" s="8"/>
      <c r="C209" s="8"/>
      <c r="D209" s="8"/>
      <c r="E209" s="8"/>
      <c r="F209" s="8"/>
      <c r="G209" s="9"/>
      <c r="H209" s="8"/>
      <c r="I209" s="8"/>
      <c r="J209" s="8"/>
      <c r="K209" s="8"/>
      <c r="L209" s="8"/>
      <c r="M209" s="9"/>
      <c r="N209" s="9"/>
      <c r="O209" s="8"/>
      <c r="P209" s="8"/>
      <c r="Q209" s="8"/>
      <c r="R209" s="8"/>
      <c r="S209" s="8"/>
      <c r="T209" s="9"/>
    </row>
    <row r="210" spans="1:21" x14ac:dyDescent="0.25">
      <c r="A210" s="9"/>
      <c r="B210" s="8"/>
      <c r="C210" s="8"/>
      <c r="D210" s="8"/>
      <c r="E210" s="8"/>
      <c r="F210" s="8"/>
      <c r="G210" s="9"/>
      <c r="H210" s="8"/>
      <c r="I210" s="8"/>
      <c r="J210" s="8"/>
      <c r="K210" s="8"/>
      <c r="L210" s="8"/>
      <c r="M210" s="9"/>
      <c r="N210" s="9"/>
      <c r="O210" s="8"/>
      <c r="P210" s="8"/>
      <c r="Q210" s="8"/>
      <c r="R210" s="8"/>
      <c r="S210" s="8"/>
      <c r="T210" s="9"/>
    </row>
    <row r="211" spans="1:21" x14ac:dyDescent="0.25">
      <c r="A211" s="9"/>
      <c r="B211" s="8"/>
      <c r="C211" s="8"/>
      <c r="D211" s="8"/>
      <c r="E211" s="8"/>
      <c r="F211" s="8"/>
      <c r="G211" s="9"/>
      <c r="H211" s="8"/>
      <c r="I211" s="8"/>
      <c r="J211" s="8"/>
      <c r="K211" s="8"/>
      <c r="L211" s="8"/>
      <c r="M211" s="9"/>
      <c r="N211" s="9"/>
      <c r="O211" s="8"/>
      <c r="P211" s="8"/>
      <c r="Q211" s="8"/>
      <c r="R211" s="8"/>
      <c r="S211" s="8"/>
      <c r="T211" s="9"/>
    </row>
    <row r="212" spans="1:21" x14ac:dyDescent="0.25">
      <c r="A212" s="9"/>
      <c r="B212" s="8"/>
      <c r="C212" s="8"/>
      <c r="D212" s="8"/>
      <c r="E212" s="8"/>
      <c r="F212" s="8"/>
      <c r="G212" s="9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9"/>
    </row>
    <row r="213" spans="1:21" x14ac:dyDescent="0.25">
      <c r="A213" s="9"/>
      <c r="B213" s="8"/>
      <c r="C213" s="8"/>
      <c r="D213" s="8"/>
      <c r="E213" s="8"/>
      <c r="F213" s="8"/>
      <c r="G213" s="9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9"/>
    </row>
    <row r="214" spans="1:21" x14ac:dyDescent="0.25">
      <c r="A214" s="9"/>
      <c r="B214" s="8"/>
      <c r="C214" s="8"/>
      <c r="D214" s="8"/>
      <c r="E214" s="8"/>
      <c r="F214" s="8"/>
      <c r="G214" s="9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9"/>
    </row>
    <row r="215" spans="1:21" x14ac:dyDescent="0.25">
      <c r="A215" s="9"/>
      <c r="B215" s="8"/>
      <c r="C215" s="8"/>
      <c r="D215" s="8"/>
      <c r="E215" s="8"/>
      <c r="F215" s="8"/>
      <c r="G215" s="9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9"/>
    </row>
    <row r="216" spans="1:21" x14ac:dyDescent="0.25">
      <c r="A216" s="3"/>
      <c r="E216" s="2"/>
      <c r="T216" s="3"/>
    </row>
    <row r="217" spans="1:21" x14ac:dyDescent="0.25">
      <c r="A217" s="3"/>
      <c r="E217" s="2"/>
      <c r="T217" s="3"/>
    </row>
    <row r="218" spans="1:21" x14ac:dyDescent="0.25">
      <c r="A218" s="9"/>
      <c r="B218" s="8"/>
      <c r="C218" s="8"/>
      <c r="D218" s="8"/>
      <c r="E218" s="8"/>
      <c r="F218" s="8"/>
      <c r="G218" s="9"/>
      <c r="H218" s="8"/>
      <c r="I218" s="8"/>
      <c r="J218" s="8"/>
      <c r="K218" s="8"/>
      <c r="M218" s="9"/>
      <c r="N218" s="9"/>
      <c r="O218" s="9"/>
      <c r="P218" s="9"/>
      <c r="Q218" s="9"/>
      <c r="R218" s="9"/>
      <c r="S218" s="9"/>
      <c r="T218" s="9"/>
      <c r="U218" s="3"/>
    </row>
    <row r="219" spans="1:21" x14ac:dyDescent="0.25">
      <c r="A219" s="9"/>
      <c r="B219" s="8"/>
      <c r="C219" s="8"/>
      <c r="D219" s="8"/>
      <c r="E219" s="8"/>
      <c r="F219" s="8"/>
      <c r="G219" s="9"/>
      <c r="H219" s="8"/>
      <c r="I219" s="8"/>
      <c r="J219" s="8"/>
      <c r="K219" s="8"/>
      <c r="L219" s="8"/>
      <c r="M219" s="9"/>
      <c r="O219" s="9"/>
      <c r="P219" s="9"/>
      <c r="Q219" s="9"/>
      <c r="R219" s="9"/>
      <c r="S219" s="9"/>
      <c r="T219" s="9"/>
      <c r="U219" s="3"/>
    </row>
    <row r="220" spans="1:21" x14ac:dyDescent="0.25">
      <c r="A220" s="9"/>
      <c r="B220" s="8"/>
      <c r="C220" s="8"/>
      <c r="D220" s="8"/>
      <c r="E220" s="8"/>
      <c r="F220" s="8"/>
      <c r="G220" s="9"/>
      <c r="H220" s="8"/>
      <c r="I220" s="8"/>
      <c r="J220" s="8"/>
      <c r="K220" s="8"/>
      <c r="L220" s="8"/>
      <c r="M220" s="9"/>
      <c r="N220" s="9"/>
      <c r="O220" s="9"/>
      <c r="P220" s="9"/>
      <c r="Q220" s="9"/>
      <c r="R220" s="9"/>
      <c r="S220" s="9"/>
      <c r="T220" s="9"/>
      <c r="U220" s="3"/>
    </row>
    <row r="221" spans="1:21" x14ac:dyDescent="0.25">
      <c r="A221" s="9"/>
      <c r="B221" s="8"/>
      <c r="C221" s="8"/>
      <c r="D221" s="8"/>
      <c r="E221" s="8"/>
      <c r="F221" s="8"/>
      <c r="G221" s="9"/>
      <c r="H221" s="8"/>
      <c r="I221" s="8"/>
      <c r="J221" s="8"/>
      <c r="K221" s="8"/>
      <c r="L221" s="8"/>
      <c r="M221" s="9"/>
      <c r="N221" s="9"/>
      <c r="O221" s="9"/>
      <c r="P221" s="9"/>
      <c r="Q221" s="9"/>
      <c r="R221" s="9"/>
      <c r="S221" s="9"/>
      <c r="T221" s="9"/>
      <c r="U221" s="3"/>
    </row>
    <row r="222" spans="1:21" x14ac:dyDescent="0.25">
      <c r="A222" s="9"/>
      <c r="B222" s="8"/>
      <c r="C222" s="8"/>
      <c r="D222" s="8"/>
      <c r="E222" s="8"/>
      <c r="F222" s="8"/>
      <c r="G222" s="9"/>
      <c r="H222" s="8"/>
      <c r="I222" s="8"/>
      <c r="J222" s="8"/>
      <c r="K222" s="8"/>
      <c r="L222" s="8"/>
      <c r="M222" s="9"/>
      <c r="N222" s="9"/>
      <c r="O222" s="9"/>
      <c r="P222" s="9"/>
      <c r="Q222" s="9"/>
      <c r="R222" s="9"/>
      <c r="S222" s="9"/>
      <c r="T222" s="9"/>
      <c r="U222" s="3"/>
    </row>
    <row r="223" spans="1:21" x14ac:dyDescent="0.25">
      <c r="A223" s="9"/>
      <c r="B223" s="8"/>
      <c r="C223" s="8"/>
      <c r="D223" s="8"/>
      <c r="E223" s="8"/>
      <c r="F223" s="8"/>
      <c r="G223" s="9"/>
      <c r="H223" s="8"/>
      <c r="I223" s="8"/>
      <c r="J223" s="8"/>
      <c r="K223" s="8"/>
      <c r="L223" s="8"/>
      <c r="M223" s="9"/>
      <c r="N223" s="9"/>
      <c r="O223" s="9"/>
      <c r="P223" s="9"/>
      <c r="Q223" s="9"/>
      <c r="R223" s="9"/>
      <c r="S223" s="9"/>
      <c r="T223" s="9"/>
      <c r="U223" s="3"/>
    </row>
    <row r="224" spans="1:21" x14ac:dyDescent="0.25">
      <c r="A224" s="9"/>
      <c r="B224" s="8"/>
      <c r="C224" s="8"/>
      <c r="D224" s="8"/>
      <c r="E224" s="8"/>
      <c r="F224" s="8"/>
      <c r="G224" s="9"/>
      <c r="H224" s="8"/>
      <c r="I224" s="8"/>
      <c r="J224" s="8"/>
      <c r="K224" s="8"/>
      <c r="L224" s="8"/>
      <c r="M224" s="9"/>
      <c r="N224" s="9"/>
      <c r="O224" s="9"/>
      <c r="P224" s="9"/>
      <c r="Q224" s="9"/>
      <c r="R224" s="9"/>
      <c r="S224" s="9"/>
      <c r="T224" s="9"/>
      <c r="U224" s="3"/>
    </row>
    <row r="225" spans="1:21" x14ac:dyDescent="0.25">
      <c r="A225" s="9"/>
      <c r="B225" s="8"/>
      <c r="C225" s="8"/>
      <c r="D225" s="8"/>
      <c r="E225" s="8"/>
      <c r="F225" s="8"/>
      <c r="G225" s="9"/>
      <c r="H225" s="8"/>
      <c r="I225" s="8"/>
      <c r="J225" s="8"/>
      <c r="K225" s="8"/>
      <c r="L225" s="8"/>
      <c r="M225" s="9"/>
      <c r="N225" s="9"/>
      <c r="O225" s="9"/>
      <c r="P225" s="9"/>
      <c r="Q225" s="9"/>
      <c r="R225" s="9"/>
      <c r="S225" s="9"/>
      <c r="T225" s="9"/>
      <c r="U225" s="3"/>
    </row>
    <row r="226" spans="1:21" x14ac:dyDescent="0.25">
      <c r="A226" s="9"/>
      <c r="B226" s="8"/>
      <c r="C226" s="8"/>
      <c r="D226" s="8"/>
      <c r="E226" s="8"/>
      <c r="F226" s="8"/>
      <c r="G226" s="9"/>
      <c r="H226" s="8"/>
      <c r="I226" s="8"/>
      <c r="J226" s="8"/>
      <c r="K226" s="8"/>
      <c r="L226" s="8"/>
      <c r="M226" s="9"/>
      <c r="N226" s="9"/>
      <c r="O226" s="9"/>
      <c r="P226" s="9"/>
      <c r="Q226" s="9"/>
      <c r="R226" s="9"/>
      <c r="S226" s="9"/>
      <c r="T226" s="9"/>
      <c r="U226" s="3"/>
    </row>
    <row r="227" spans="1:21" x14ac:dyDescent="0.25">
      <c r="A227" s="9"/>
      <c r="B227" s="8"/>
      <c r="C227" s="8"/>
      <c r="D227" s="8"/>
      <c r="E227" s="8"/>
      <c r="F227" s="8"/>
      <c r="G227" s="9"/>
      <c r="H227" s="8"/>
      <c r="I227" s="8"/>
      <c r="J227" s="8"/>
      <c r="K227" s="8"/>
      <c r="L227" s="8"/>
      <c r="M227" s="9"/>
      <c r="N227" s="9"/>
      <c r="O227" s="9"/>
      <c r="P227" s="9"/>
      <c r="Q227" s="9"/>
      <c r="R227" s="9"/>
      <c r="S227" s="9"/>
      <c r="T227" s="9"/>
      <c r="U227" s="3"/>
    </row>
    <row r="228" spans="1:21" x14ac:dyDescent="0.25">
      <c r="A228" s="9"/>
      <c r="B228" s="8"/>
      <c r="C228" s="8"/>
      <c r="D228" s="8"/>
      <c r="E228" s="8"/>
      <c r="F228" s="8"/>
      <c r="G228" s="9"/>
      <c r="H228" s="8"/>
      <c r="I228" s="8"/>
      <c r="J228" s="8"/>
      <c r="K228" s="8"/>
      <c r="L228" s="8"/>
      <c r="M228" s="9"/>
      <c r="N228" s="9"/>
      <c r="O228" s="9"/>
      <c r="P228" s="9"/>
      <c r="Q228" s="9"/>
      <c r="R228" s="9"/>
      <c r="S228" s="9"/>
      <c r="T228" s="9"/>
      <c r="U228" s="3"/>
    </row>
    <row r="229" spans="1:21" x14ac:dyDescent="0.25">
      <c r="A229" s="9"/>
      <c r="B229" s="8"/>
      <c r="C229" s="8"/>
      <c r="D229" s="8"/>
      <c r="E229" s="8"/>
      <c r="F229" s="8"/>
      <c r="G229" s="9"/>
      <c r="H229" s="8"/>
      <c r="I229" s="8"/>
      <c r="J229" s="8"/>
      <c r="K229" s="8"/>
      <c r="L229" s="8"/>
      <c r="M229" s="9"/>
      <c r="N229" s="9"/>
      <c r="O229" s="9"/>
      <c r="P229" s="9"/>
      <c r="Q229" s="9"/>
      <c r="R229" s="9"/>
      <c r="S229" s="9"/>
      <c r="T229" s="9"/>
      <c r="U229" s="3"/>
    </row>
    <row r="230" spans="1:21" x14ac:dyDescent="0.25">
      <c r="A230" s="9"/>
      <c r="B230" s="8"/>
      <c r="C230" s="8"/>
      <c r="D230" s="8"/>
      <c r="E230" s="8"/>
      <c r="F230" s="8"/>
      <c r="G230" s="9"/>
      <c r="H230" s="8"/>
      <c r="I230" s="8"/>
      <c r="J230" s="8"/>
      <c r="K230" s="8"/>
      <c r="L230" s="8"/>
      <c r="M230" s="9"/>
      <c r="N230" s="9"/>
      <c r="O230" s="9"/>
      <c r="P230" s="9"/>
      <c r="Q230" s="9"/>
      <c r="R230" s="9"/>
      <c r="S230" s="9"/>
      <c r="T230" s="9"/>
      <c r="U230" s="3"/>
    </row>
    <row r="231" spans="1:21" x14ac:dyDescent="0.25">
      <c r="A231" s="9"/>
      <c r="B231" s="8"/>
      <c r="C231" s="8"/>
      <c r="D231" s="8"/>
      <c r="E231" s="8"/>
      <c r="F231" s="8"/>
      <c r="G231" s="9"/>
      <c r="H231" s="8"/>
      <c r="I231" s="8"/>
      <c r="J231" s="8"/>
      <c r="K231" s="8"/>
      <c r="L231" s="8"/>
      <c r="M231" s="9"/>
      <c r="N231" s="9"/>
      <c r="O231" s="9"/>
      <c r="P231" s="9"/>
      <c r="Q231" s="9"/>
      <c r="R231" s="9"/>
      <c r="S231" s="9"/>
      <c r="T231" s="9"/>
      <c r="U231" s="3"/>
    </row>
    <row r="232" spans="1:21" x14ac:dyDescent="0.25">
      <c r="A232" s="9"/>
      <c r="B232" s="8"/>
      <c r="C232" s="8"/>
      <c r="D232" s="8"/>
      <c r="E232" s="8"/>
      <c r="F232" s="8"/>
      <c r="G232" s="9"/>
      <c r="H232" s="8"/>
      <c r="I232" s="8"/>
      <c r="J232" s="8"/>
      <c r="K232" s="8"/>
      <c r="L232" s="8"/>
      <c r="M232" s="9"/>
      <c r="N232" s="9"/>
      <c r="O232" s="9"/>
      <c r="P232" s="9"/>
      <c r="Q232" s="9"/>
      <c r="R232" s="9"/>
      <c r="S232" s="9"/>
      <c r="T232" s="9"/>
      <c r="U232" s="3"/>
    </row>
    <row r="233" spans="1:21" x14ac:dyDescent="0.25">
      <c r="A233" s="9"/>
      <c r="B233" s="8"/>
      <c r="C233" s="8"/>
      <c r="D233" s="8"/>
      <c r="E233" s="8"/>
      <c r="F233" s="8"/>
      <c r="G233" s="9"/>
      <c r="H233" s="8"/>
      <c r="I233" s="8"/>
      <c r="J233" s="8"/>
      <c r="K233" s="8"/>
      <c r="L233" s="8"/>
      <c r="M233" s="9"/>
      <c r="N233" s="9"/>
      <c r="O233" s="9"/>
      <c r="P233" s="9"/>
      <c r="Q233" s="9"/>
      <c r="R233" s="9"/>
      <c r="S233" s="9"/>
      <c r="T233" s="9"/>
      <c r="U233" s="3"/>
    </row>
    <row r="234" spans="1:21" x14ac:dyDescent="0.25">
      <c r="A234" s="9"/>
      <c r="B234" s="8"/>
      <c r="C234" s="8"/>
      <c r="E234" s="8"/>
      <c r="F234" s="8"/>
      <c r="G234" s="9"/>
      <c r="H234" s="8"/>
      <c r="I234" s="8"/>
      <c r="J234" s="8"/>
      <c r="K234" s="8"/>
      <c r="L234" s="8"/>
      <c r="M234" s="9"/>
      <c r="N234" s="9"/>
      <c r="O234" s="9"/>
      <c r="P234" s="9"/>
      <c r="Q234" s="9"/>
      <c r="R234" s="9"/>
      <c r="S234" s="9"/>
      <c r="T234" s="9"/>
      <c r="U234" s="3"/>
    </row>
    <row r="235" spans="1:21" x14ac:dyDescent="0.25">
      <c r="A235" s="9"/>
      <c r="B235" s="8"/>
      <c r="C235" s="8"/>
      <c r="D235" s="8"/>
      <c r="E235" s="8"/>
      <c r="F235" s="8"/>
      <c r="G235" s="9"/>
      <c r="H235" s="8"/>
      <c r="I235" s="8"/>
      <c r="J235" s="8"/>
      <c r="K235" s="8"/>
      <c r="L235" s="8"/>
      <c r="M235" s="9"/>
      <c r="N235" s="9"/>
      <c r="O235" s="9"/>
      <c r="P235" s="9"/>
      <c r="Q235" s="9"/>
      <c r="R235" s="9"/>
      <c r="S235" s="9"/>
      <c r="T235" s="9"/>
      <c r="U235" s="3"/>
    </row>
    <row r="236" spans="1:21" x14ac:dyDescent="0.25">
      <c r="A236" s="9"/>
      <c r="B236" s="8"/>
      <c r="C236" s="8"/>
      <c r="D236" s="8"/>
      <c r="E236" s="8"/>
      <c r="F236" s="8"/>
      <c r="G236" s="9"/>
      <c r="H236" s="8"/>
      <c r="I236" s="8"/>
      <c r="J236" s="8"/>
      <c r="K236" s="8"/>
      <c r="L236" s="8"/>
      <c r="M236" s="9"/>
      <c r="N236" s="9"/>
      <c r="O236" s="9"/>
      <c r="P236" s="9"/>
      <c r="Q236" s="9"/>
      <c r="R236" s="9"/>
      <c r="S236" s="9"/>
      <c r="T236" s="9"/>
      <c r="U236" s="3"/>
    </row>
    <row r="237" spans="1:21" x14ac:dyDescent="0.25">
      <c r="A237" s="9"/>
      <c r="B237" s="8"/>
      <c r="C237" s="8"/>
      <c r="D237" s="8"/>
      <c r="E237" s="8"/>
      <c r="F237" s="8"/>
      <c r="G237" s="9"/>
      <c r="H237" s="8"/>
      <c r="I237" s="8"/>
      <c r="J237" s="8"/>
      <c r="K237" s="8"/>
      <c r="L237" s="8"/>
      <c r="M237" s="9"/>
      <c r="N237" s="9"/>
      <c r="O237" s="9"/>
      <c r="P237" s="9"/>
      <c r="Q237" s="9"/>
      <c r="R237" s="9"/>
      <c r="S237" s="9"/>
      <c r="T237" s="9"/>
      <c r="U237" s="3"/>
    </row>
    <row r="238" spans="1:21" x14ac:dyDescent="0.25">
      <c r="A238" s="9"/>
      <c r="B238" s="8"/>
      <c r="C238" s="8"/>
      <c r="D238" s="8"/>
      <c r="E238" s="8"/>
      <c r="F238" s="8"/>
      <c r="G238" s="9"/>
      <c r="H238" s="8"/>
      <c r="I238" s="8"/>
      <c r="J238" s="8"/>
      <c r="K238" s="8"/>
      <c r="L238" s="8"/>
      <c r="M238" s="9"/>
      <c r="N238" s="9"/>
      <c r="O238" s="9"/>
      <c r="P238" s="9"/>
      <c r="Q238" s="9"/>
      <c r="R238" s="9"/>
      <c r="S238" s="9"/>
      <c r="T238" s="9"/>
      <c r="U238" s="3"/>
    </row>
    <row r="239" spans="1:21" x14ac:dyDescent="0.25">
      <c r="A239" s="9"/>
      <c r="B239" s="8"/>
      <c r="C239" s="8"/>
      <c r="D239" s="8"/>
      <c r="E239" s="8"/>
      <c r="F239" s="8"/>
      <c r="G239" s="9"/>
      <c r="H239" s="8"/>
      <c r="I239" s="8"/>
      <c r="J239" s="8"/>
      <c r="K239" s="8"/>
      <c r="L239" s="8"/>
      <c r="M239" s="9"/>
      <c r="N239" s="9"/>
      <c r="O239" s="9"/>
      <c r="P239" s="9"/>
      <c r="Q239" s="9"/>
      <c r="R239" s="9"/>
      <c r="S239" s="9"/>
      <c r="T239" s="9"/>
      <c r="U239" s="3"/>
    </row>
    <row r="240" spans="1:21" x14ac:dyDescent="0.25">
      <c r="A240" s="9"/>
      <c r="B240" s="8"/>
      <c r="C240" s="8"/>
      <c r="D240" s="8"/>
      <c r="E240" s="8"/>
      <c r="F240" s="8"/>
      <c r="G240" s="9"/>
      <c r="H240" s="8"/>
      <c r="I240" s="8"/>
      <c r="J240" s="8"/>
      <c r="K240" s="8"/>
      <c r="L240" s="8"/>
      <c r="M240" s="9"/>
      <c r="N240" s="9"/>
      <c r="O240" s="9"/>
      <c r="P240" s="9"/>
      <c r="Q240" s="9"/>
      <c r="R240" s="9"/>
      <c r="S240" s="9"/>
      <c r="T240" s="9"/>
      <c r="U240" s="3"/>
    </row>
    <row r="241" spans="1:21" x14ac:dyDescent="0.25">
      <c r="A241" s="9"/>
      <c r="B241" s="8"/>
      <c r="C241" s="8"/>
      <c r="D241" s="8"/>
      <c r="E241" s="8"/>
      <c r="F241" s="8"/>
      <c r="G241" s="9"/>
      <c r="H241" s="8"/>
      <c r="I241" s="8"/>
      <c r="J241" s="8"/>
      <c r="K241" s="8"/>
      <c r="L241" s="8"/>
      <c r="M241" s="9"/>
      <c r="N241" s="9"/>
      <c r="O241" s="9"/>
      <c r="P241" s="9"/>
      <c r="Q241" s="9"/>
      <c r="R241" s="9"/>
      <c r="S241" s="9"/>
      <c r="T241" s="9"/>
      <c r="U241" s="3"/>
    </row>
    <row r="242" spans="1:21" x14ac:dyDescent="0.25">
      <c r="A242" s="9"/>
      <c r="B242" s="8"/>
      <c r="C242" s="8"/>
      <c r="D242" s="8"/>
      <c r="E242" s="8"/>
      <c r="F242" s="8"/>
      <c r="G242" s="9"/>
      <c r="H242" s="8"/>
      <c r="I242" s="8"/>
      <c r="J242" s="8"/>
      <c r="K242" s="8"/>
      <c r="L242" s="8"/>
      <c r="M242" s="9"/>
      <c r="N242" s="9"/>
      <c r="O242" s="9"/>
      <c r="P242" s="9"/>
      <c r="Q242" s="9"/>
      <c r="R242" s="9"/>
      <c r="S242" s="9"/>
      <c r="T242" s="9"/>
      <c r="U242" s="3"/>
    </row>
    <row r="243" spans="1:21" x14ac:dyDescent="0.25">
      <c r="A243" s="9"/>
      <c r="B243" s="8"/>
      <c r="C243" s="8"/>
      <c r="D243" s="8"/>
      <c r="E243" s="8"/>
      <c r="F243" s="8"/>
      <c r="G243" s="9"/>
      <c r="H243" s="8"/>
      <c r="I243" s="8"/>
      <c r="J243" s="8"/>
      <c r="K243" s="8"/>
      <c r="L243" s="8"/>
      <c r="M243" s="9"/>
      <c r="N243" s="9"/>
      <c r="O243" s="9"/>
      <c r="P243" s="9"/>
      <c r="Q243" s="9"/>
      <c r="R243" s="9"/>
      <c r="S243" s="9"/>
      <c r="T243" s="9"/>
      <c r="U243" s="3"/>
    </row>
    <row r="244" spans="1:21" x14ac:dyDescent="0.25">
      <c r="A244" s="9"/>
      <c r="B244" s="8"/>
      <c r="C244" s="8"/>
      <c r="E244" s="8"/>
      <c r="F244" s="8"/>
      <c r="G244" s="9"/>
      <c r="H244" s="8"/>
      <c r="I244" s="8"/>
      <c r="J244" s="8"/>
      <c r="K244" s="8"/>
      <c r="L244" s="8"/>
      <c r="M244" s="9"/>
      <c r="N244" s="9"/>
      <c r="O244" s="9"/>
      <c r="P244" s="9"/>
      <c r="Q244" s="9"/>
      <c r="R244" s="9"/>
      <c r="S244" s="9"/>
      <c r="T244" s="18"/>
      <c r="U244" s="3"/>
    </row>
    <row r="245" spans="1:21" x14ac:dyDescent="0.25">
      <c r="A245" s="9"/>
      <c r="B245" s="8"/>
      <c r="C245" s="8"/>
      <c r="E245" s="8"/>
      <c r="F245" s="8"/>
      <c r="G245" s="9"/>
      <c r="H245" s="8"/>
      <c r="I245" s="8"/>
      <c r="J245" s="8"/>
      <c r="K245" s="8"/>
      <c r="L245" s="8"/>
      <c r="M245" s="9"/>
      <c r="N245" s="9"/>
      <c r="O245" s="9"/>
      <c r="P245" s="9"/>
      <c r="Q245" s="9"/>
      <c r="R245" s="9"/>
      <c r="S245" s="9"/>
      <c r="T245" s="9"/>
      <c r="U245" s="3"/>
    </row>
    <row r="246" spans="1:21" x14ac:dyDescent="0.25">
      <c r="A246" s="9"/>
      <c r="B246" s="8"/>
      <c r="C246" s="8"/>
      <c r="E246" s="8"/>
      <c r="F246" s="8"/>
      <c r="G246" s="9"/>
      <c r="H246" s="8"/>
      <c r="I246" s="8"/>
      <c r="J246" s="8"/>
      <c r="K246" s="8"/>
      <c r="L246" s="8"/>
      <c r="M246" s="9"/>
      <c r="N246" s="9"/>
      <c r="O246" s="9"/>
      <c r="P246" s="9"/>
      <c r="Q246" s="9"/>
      <c r="R246" s="9"/>
      <c r="S246" s="9"/>
      <c r="T246" s="9"/>
      <c r="U246" s="3"/>
    </row>
    <row r="247" spans="1:21" x14ac:dyDescent="0.25">
      <c r="A247" s="9"/>
      <c r="B247" s="8"/>
      <c r="C247" s="8"/>
      <c r="E247" s="8"/>
      <c r="F247" s="8"/>
      <c r="G247" s="9"/>
      <c r="H247" s="8"/>
      <c r="I247" s="8"/>
      <c r="J247" s="8"/>
      <c r="K247" s="8"/>
      <c r="L247" s="8"/>
      <c r="M247" s="9"/>
      <c r="N247" s="9"/>
      <c r="O247" s="9"/>
      <c r="P247" s="9"/>
      <c r="Q247" s="9"/>
      <c r="R247" s="9"/>
      <c r="S247" s="9"/>
      <c r="T247" s="9"/>
      <c r="U247" s="3"/>
    </row>
    <row r="248" spans="1:21" x14ac:dyDescent="0.25">
      <c r="A248" s="9"/>
      <c r="B248" s="8"/>
      <c r="C248" s="8"/>
      <c r="D248" s="8"/>
      <c r="E248" s="8"/>
      <c r="F248" s="8"/>
      <c r="G248" s="9"/>
      <c r="H248" s="8"/>
      <c r="I248" s="8"/>
      <c r="J248" s="8"/>
      <c r="K248" s="8"/>
      <c r="L248" s="8"/>
      <c r="M248" s="9"/>
      <c r="N248" s="9"/>
      <c r="O248" s="9"/>
      <c r="P248" s="9"/>
      <c r="Q248" s="9"/>
      <c r="R248" s="9"/>
      <c r="S248" s="9"/>
      <c r="T248" s="9"/>
      <c r="U248" s="3"/>
    </row>
    <row r="249" spans="1:21" x14ac:dyDescent="0.25">
      <c r="A249" s="9"/>
      <c r="B249" s="8"/>
      <c r="C249" s="8"/>
      <c r="D249" s="8"/>
      <c r="E249" s="8"/>
      <c r="F249" s="8"/>
      <c r="G249" s="9"/>
      <c r="H249" s="8"/>
      <c r="I249" s="8"/>
      <c r="J249" s="8"/>
      <c r="K249" s="8"/>
      <c r="L249" s="8"/>
      <c r="N249" s="9"/>
      <c r="O249" s="9"/>
      <c r="P249" s="9"/>
      <c r="Q249" s="9"/>
      <c r="R249" s="9"/>
      <c r="S249" s="9"/>
      <c r="T249" s="9"/>
      <c r="U249" s="3"/>
    </row>
    <row r="250" spans="1:21" x14ac:dyDescent="0.25">
      <c r="A250" s="9"/>
      <c r="B250" s="8"/>
      <c r="C250" s="8"/>
      <c r="D250" s="8"/>
      <c r="E250" s="8"/>
      <c r="F250" s="8"/>
      <c r="G250" s="9"/>
      <c r="H250" s="8"/>
      <c r="I250" s="8"/>
      <c r="J250" s="8"/>
      <c r="K250" s="8"/>
      <c r="L250" s="8"/>
      <c r="M250" s="9"/>
      <c r="N250" s="9"/>
      <c r="O250" s="9"/>
      <c r="P250" s="9"/>
      <c r="Q250" s="9"/>
      <c r="R250" s="9"/>
      <c r="S250" s="9"/>
      <c r="T250" s="9"/>
      <c r="U250" s="3"/>
    </row>
    <row r="251" spans="1:21" x14ac:dyDescent="0.25">
      <c r="A251" s="9"/>
      <c r="B251" s="8"/>
      <c r="C251" s="8"/>
      <c r="D251" s="8"/>
      <c r="E251" s="8"/>
      <c r="F251" s="17"/>
      <c r="G251" s="9"/>
      <c r="H251" s="8"/>
      <c r="I251" s="8"/>
      <c r="J251" s="8"/>
      <c r="K251" s="8"/>
      <c r="L251" s="8"/>
      <c r="M251" s="9"/>
      <c r="N251" s="9"/>
      <c r="O251" s="9"/>
      <c r="P251" s="9"/>
      <c r="Q251" s="9"/>
      <c r="R251" s="9"/>
      <c r="S251" s="9"/>
      <c r="T251" s="9"/>
      <c r="U251" s="3"/>
    </row>
    <row r="252" spans="1:21" x14ac:dyDescent="0.25">
      <c r="A252" s="9"/>
      <c r="B252" s="8"/>
      <c r="C252" s="8"/>
      <c r="D252" s="8"/>
      <c r="E252" s="8"/>
      <c r="F252" s="17"/>
      <c r="G252" s="9"/>
      <c r="H252" s="8"/>
      <c r="I252" s="8"/>
      <c r="J252" s="8"/>
      <c r="K252" s="8"/>
      <c r="L252" s="8"/>
      <c r="M252" s="9"/>
      <c r="N252" s="9"/>
      <c r="O252" s="9"/>
      <c r="P252" s="9"/>
      <c r="Q252" s="9"/>
      <c r="R252" s="9"/>
      <c r="S252" s="9"/>
      <c r="T252" s="9"/>
      <c r="U252" s="3"/>
    </row>
    <row r="253" spans="1:21" x14ac:dyDescent="0.25">
      <c r="A253" s="9"/>
      <c r="B253" s="8"/>
      <c r="C253" s="8"/>
      <c r="D253" s="8"/>
      <c r="E253" s="8"/>
      <c r="F253" s="17"/>
      <c r="G253" s="9"/>
      <c r="H253" s="8"/>
      <c r="I253" s="8"/>
      <c r="J253" s="8"/>
      <c r="K253" s="8"/>
      <c r="L253" s="8"/>
      <c r="M253" s="9"/>
      <c r="N253" s="9"/>
      <c r="O253" s="9"/>
      <c r="P253" s="9"/>
      <c r="Q253" s="9"/>
      <c r="R253" s="9"/>
      <c r="S253" s="9"/>
      <c r="T253" s="9"/>
      <c r="U253" s="3"/>
    </row>
    <row r="254" spans="1:21" x14ac:dyDescent="0.25">
      <c r="A254" s="9"/>
      <c r="B254" s="8"/>
      <c r="C254" s="8"/>
      <c r="E254" s="8"/>
      <c r="F254" s="17"/>
      <c r="G254" s="9"/>
      <c r="H254" s="8"/>
      <c r="I254" s="8"/>
      <c r="J254" s="8"/>
      <c r="K254" s="8"/>
      <c r="L254" s="8"/>
      <c r="M254" s="9"/>
      <c r="N254" s="9"/>
      <c r="O254" s="9"/>
      <c r="P254" s="9"/>
      <c r="Q254" s="9"/>
      <c r="R254" s="9"/>
      <c r="S254" s="9"/>
      <c r="T254" s="9"/>
      <c r="U254" s="3"/>
    </row>
    <row r="255" spans="1:21" x14ac:dyDescent="0.25">
      <c r="A255" s="9"/>
      <c r="B255" s="8"/>
      <c r="C255" s="8"/>
      <c r="D255" s="8"/>
      <c r="E255" s="8"/>
      <c r="F255" s="17"/>
      <c r="G255" s="9"/>
      <c r="H255" s="8"/>
      <c r="I255" s="8"/>
      <c r="J255" s="8"/>
      <c r="K255" s="8"/>
      <c r="L255" s="8"/>
      <c r="M255" s="9"/>
      <c r="N255" s="9"/>
      <c r="O255" s="9"/>
      <c r="P255" s="9"/>
      <c r="Q255" s="9"/>
      <c r="R255" s="9"/>
      <c r="S255" s="9"/>
      <c r="T255" s="9"/>
      <c r="U255" s="3"/>
    </row>
    <row r="256" spans="1:21" x14ac:dyDescent="0.25">
      <c r="A256" s="8"/>
      <c r="B256" s="8"/>
      <c r="C256" s="8"/>
      <c r="D256" s="8"/>
      <c r="E256" s="8"/>
      <c r="F256" s="8"/>
      <c r="G256" s="9"/>
      <c r="H256" s="8"/>
      <c r="I256" s="8"/>
      <c r="J256" s="8"/>
      <c r="K256" s="8"/>
      <c r="L256" s="8"/>
      <c r="M256" s="9"/>
      <c r="N256" s="9"/>
      <c r="O256" s="9"/>
      <c r="P256" s="9"/>
      <c r="Q256" s="9"/>
      <c r="R256" s="9"/>
      <c r="S256" s="9"/>
      <c r="T256" s="9"/>
      <c r="U256" s="3"/>
    </row>
    <row r="257" spans="1:21" x14ac:dyDescent="0.25">
      <c r="A257" s="8"/>
      <c r="B257" s="8"/>
      <c r="C257" s="8"/>
      <c r="D257" s="8"/>
      <c r="E257" s="8"/>
      <c r="F257" s="17"/>
      <c r="G257" s="9"/>
      <c r="H257" s="8"/>
      <c r="I257" s="8"/>
      <c r="J257" s="8"/>
      <c r="K257" s="8"/>
      <c r="L257" s="8"/>
      <c r="M257" s="9"/>
      <c r="N257" s="9"/>
      <c r="O257" s="9"/>
      <c r="P257" s="9"/>
      <c r="Q257" s="9"/>
      <c r="R257" s="9"/>
      <c r="S257" s="9"/>
      <c r="T257" s="9"/>
      <c r="U257" s="3"/>
    </row>
    <row r="258" spans="1:21" x14ac:dyDescent="0.25">
      <c r="A258" s="8"/>
      <c r="B258" s="8"/>
      <c r="C258" s="8"/>
      <c r="D258" s="8"/>
      <c r="E258" s="8"/>
      <c r="F258" s="17"/>
      <c r="G258" s="9"/>
      <c r="I258" s="8"/>
      <c r="J258" s="8"/>
      <c r="K258" s="8"/>
      <c r="L258" s="8"/>
      <c r="M258" s="9"/>
      <c r="N258" s="9"/>
      <c r="O258" s="9"/>
      <c r="P258" s="9"/>
      <c r="Q258" s="9"/>
      <c r="R258" s="9"/>
      <c r="S258" s="9"/>
      <c r="T258" s="9"/>
      <c r="U258" s="3"/>
    </row>
    <row r="259" spans="1:21" x14ac:dyDescent="0.25">
      <c r="A259" s="8"/>
      <c r="B259" s="8"/>
      <c r="C259" s="8"/>
      <c r="D259" s="8"/>
      <c r="E259" s="8"/>
      <c r="F259" s="8"/>
      <c r="G259" s="9"/>
      <c r="I259" s="8"/>
      <c r="J259" s="8"/>
      <c r="K259" s="8"/>
      <c r="L259" s="8"/>
      <c r="M259" s="9"/>
      <c r="N259" s="9"/>
      <c r="O259" s="9"/>
      <c r="P259" s="9"/>
      <c r="Q259" s="9"/>
      <c r="R259" s="9"/>
      <c r="S259" s="9"/>
      <c r="T259" s="9"/>
      <c r="U259" s="3"/>
    </row>
    <row r="260" spans="1:21" x14ac:dyDescent="0.25">
      <c r="A260" s="8"/>
      <c r="B260" s="8"/>
      <c r="C260" s="8"/>
      <c r="D260" s="8"/>
      <c r="E260" s="8"/>
      <c r="F260" s="17"/>
      <c r="G260" s="9"/>
      <c r="H260" s="8"/>
      <c r="I260" s="8"/>
      <c r="J260" s="8"/>
      <c r="K260" s="8"/>
      <c r="L260" s="8"/>
      <c r="M260" s="9"/>
      <c r="N260" s="9"/>
      <c r="O260" s="9"/>
      <c r="P260" s="9"/>
      <c r="Q260" s="9"/>
      <c r="R260" s="9"/>
      <c r="S260" s="9"/>
      <c r="T260" s="9"/>
      <c r="U260" s="3"/>
    </row>
    <row r="261" spans="1:21" x14ac:dyDescent="0.25">
      <c r="A261" s="8"/>
      <c r="B261" s="8"/>
      <c r="C261" s="8"/>
      <c r="D261" s="8"/>
      <c r="E261" s="8"/>
      <c r="F261" s="17"/>
      <c r="G261" s="9"/>
      <c r="H261" s="8"/>
      <c r="I261" s="8"/>
      <c r="J261" s="8"/>
      <c r="K261" s="8"/>
      <c r="L261" s="8"/>
      <c r="M261" s="9"/>
      <c r="N261" s="9"/>
      <c r="O261" s="9"/>
      <c r="P261" s="9"/>
      <c r="Q261" s="9"/>
      <c r="R261" s="9"/>
      <c r="S261" s="9"/>
      <c r="T261" s="9"/>
      <c r="U261" s="3"/>
    </row>
    <row r="262" spans="1:21" x14ac:dyDescent="0.25">
      <c r="A262" s="8"/>
      <c r="B262" s="8"/>
      <c r="C262" s="8"/>
      <c r="D262" s="8"/>
      <c r="E262" s="8"/>
      <c r="F262" s="17"/>
      <c r="G262" s="9"/>
      <c r="H262" s="8"/>
      <c r="I262" s="8"/>
      <c r="J262" s="8"/>
      <c r="K262" s="8"/>
      <c r="L262" s="8"/>
      <c r="M262" s="9"/>
      <c r="N262" s="9"/>
      <c r="O262" s="9"/>
      <c r="P262" s="9"/>
      <c r="Q262" s="9"/>
      <c r="R262" s="9"/>
      <c r="S262" s="9"/>
      <c r="T262" s="9"/>
      <c r="U262" s="3"/>
    </row>
    <row r="263" spans="1:21" x14ac:dyDescent="0.25">
      <c r="A263" s="8"/>
      <c r="B263" s="8"/>
      <c r="C263" s="8"/>
      <c r="D263" s="8"/>
      <c r="E263" s="8"/>
      <c r="F263" s="17"/>
      <c r="G263" s="9"/>
      <c r="H263" s="8"/>
      <c r="I263" s="8"/>
      <c r="J263" s="8"/>
      <c r="K263" s="8"/>
      <c r="L263" s="8"/>
      <c r="M263" s="9"/>
      <c r="N263" s="9"/>
      <c r="O263" s="9"/>
      <c r="P263" s="9"/>
      <c r="Q263" s="9"/>
      <c r="R263" s="9"/>
      <c r="S263" s="9"/>
      <c r="T263" s="9"/>
      <c r="U263" s="3"/>
    </row>
    <row r="264" spans="1:21" x14ac:dyDescent="0.25">
      <c r="A264" s="8"/>
      <c r="B264" s="8"/>
      <c r="C264" s="8"/>
      <c r="D264" s="8"/>
      <c r="E264" s="8"/>
      <c r="F264" s="17"/>
      <c r="G264" s="9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1" x14ac:dyDescent="0.25">
      <c r="A265" s="8"/>
      <c r="B265" s="8"/>
      <c r="C265" s="8"/>
      <c r="D265" s="8"/>
      <c r="E265" s="8"/>
      <c r="F265" s="8"/>
      <c r="G265" s="9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1" x14ac:dyDescent="0.25">
      <c r="A266" s="8"/>
      <c r="B266" s="8"/>
      <c r="C266" s="8"/>
      <c r="D266" s="8"/>
      <c r="E266" s="8"/>
      <c r="F266" s="17"/>
      <c r="G266" s="9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/>
    </row>
    <row r="267" spans="1:21" x14ac:dyDescent="0.25">
      <c r="A267" s="8"/>
      <c r="B267" s="8"/>
      <c r="C267" s="8"/>
      <c r="D267" s="8"/>
      <c r="E267" s="8"/>
      <c r="F267" s="17"/>
      <c r="G267" s="9"/>
      <c r="H267" s="8"/>
      <c r="I267" s="8"/>
      <c r="J267" s="8"/>
      <c r="K267" s="8"/>
      <c r="L267" s="8"/>
      <c r="M267" s="8"/>
      <c r="N267" s="8"/>
      <c r="O267" s="8"/>
      <c r="P267" s="1"/>
      <c r="Q267" s="1"/>
      <c r="R267" s="1"/>
      <c r="S267" s="1"/>
      <c r="T267" s="1"/>
    </row>
    <row r="268" spans="1:21" x14ac:dyDescent="0.25">
      <c r="H268" s="3"/>
      <c r="I268" s="9"/>
      <c r="J268" s="9"/>
      <c r="K268" s="9"/>
      <c r="L268" s="9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25">
      <c r="H269" s="3"/>
      <c r="I269" s="9"/>
      <c r="J269" s="9"/>
      <c r="K269" s="9"/>
      <c r="L269" s="9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25">
      <c r="A270" s="3"/>
      <c r="H270" s="3"/>
      <c r="I270" s="9"/>
      <c r="J270" s="9"/>
      <c r="K270" s="9"/>
      <c r="L270" s="9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25">
      <c r="A271" s="3"/>
      <c r="H271" s="3"/>
      <c r="I271" s="9"/>
      <c r="J271" s="9"/>
      <c r="K271" s="9"/>
      <c r="L271" s="9"/>
      <c r="M271" s="3"/>
      <c r="N271" s="3"/>
      <c r="O271" s="7"/>
      <c r="P271" s="3"/>
      <c r="Q271" s="3"/>
      <c r="R271" s="3"/>
      <c r="S271" s="3"/>
      <c r="T271" s="3"/>
      <c r="U271" s="3"/>
    </row>
    <row r="272" spans="1:21" x14ac:dyDescent="0.25">
      <c r="A272" s="3"/>
      <c r="H272" s="3"/>
      <c r="I272" s="9"/>
      <c r="J272" s="9"/>
      <c r="K272" s="9"/>
      <c r="L272" s="9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25">
      <c r="A273" s="9"/>
      <c r="B273" s="8"/>
      <c r="C273" s="8"/>
      <c r="E273" s="8"/>
      <c r="F273" s="8"/>
      <c r="G273" s="9"/>
      <c r="H273" s="8"/>
      <c r="I273" s="9"/>
      <c r="J273" s="9"/>
      <c r="K273" s="9"/>
      <c r="L273" s="9"/>
      <c r="M273" s="9"/>
      <c r="N273" s="9"/>
      <c r="O273" s="9"/>
      <c r="P273" s="5"/>
      <c r="Q273" s="5"/>
      <c r="R273" s="5"/>
      <c r="S273" s="5"/>
      <c r="T273" s="5"/>
      <c r="U273" s="3"/>
    </row>
    <row r="274" spans="1:21" x14ac:dyDescent="0.25">
      <c r="A274" s="9"/>
      <c r="B274" s="8"/>
      <c r="C274" s="8"/>
      <c r="D274" s="8"/>
      <c r="E274" s="8"/>
      <c r="F274" s="8"/>
      <c r="G274" s="9"/>
      <c r="H274" s="8"/>
      <c r="I274" s="8"/>
      <c r="J274" s="8"/>
      <c r="K274" s="8"/>
      <c r="L274" s="8"/>
      <c r="M274" s="9"/>
      <c r="N274" s="9"/>
      <c r="O274" s="9"/>
      <c r="P274" s="5"/>
      <c r="Q274" s="5"/>
      <c r="R274" s="5"/>
      <c r="S274" s="5"/>
      <c r="T274" s="5"/>
      <c r="U274" s="3"/>
    </row>
    <row r="275" spans="1:21" x14ac:dyDescent="0.25">
      <c r="A275" s="9"/>
      <c r="B275" s="8"/>
      <c r="C275" s="8"/>
      <c r="D275" s="8"/>
      <c r="E275" s="8"/>
      <c r="F275" s="8"/>
      <c r="G275" s="9"/>
      <c r="H275" s="8"/>
      <c r="I275" s="8"/>
      <c r="J275" s="8"/>
      <c r="K275" s="8"/>
      <c r="L275" s="8"/>
      <c r="M275" s="9"/>
      <c r="N275" s="9"/>
      <c r="O275" s="9"/>
      <c r="P275" s="5"/>
      <c r="Q275" s="5"/>
      <c r="R275" s="5"/>
      <c r="S275" s="5"/>
      <c r="T275" s="9"/>
      <c r="U275" s="3"/>
    </row>
    <row r="276" spans="1:21" x14ac:dyDescent="0.25">
      <c r="A276" s="9"/>
      <c r="B276" s="8"/>
      <c r="C276" s="8"/>
      <c r="D276" s="8"/>
      <c r="E276" s="8"/>
      <c r="F276" s="8"/>
      <c r="G276" s="9"/>
      <c r="H276" s="8"/>
      <c r="I276" s="8"/>
      <c r="J276" s="8"/>
      <c r="K276" s="8"/>
      <c r="L276" s="8"/>
      <c r="M276" s="9"/>
      <c r="N276" s="9"/>
      <c r="O276" s="9"/>
      <c r="P276" s="5"/>
      <c r="Q276" s="5"/>
      <c r="R276" s="5"/>
      <c r="S276" s="5"/>
      <c r="T276" s="5"/>
      <c r="U276" s="3"/>
    </row>
    <row r="277" spans="1:21" x14ac:dyDescent="0.25">
      <c r="A277" s="9"/>
      <c r="B277" s="8"/>
      <c r="C277" s="8"/>
      <c r="D277" s="8"/>
      <c r="E277" s="8"/>
      <c r="F277" s="8"/>
      <c r="G277" s="9"/>
      <c r="H277" s="8"/>
      <c r="I277" s="8"/>
      <c r="J277" s="8"/>
      <c r="K277" s="8"/>
      <c r="L277" s="8"/>
      <c r="M277" s="9"/>
      <c r="N277" s="9"/>
      <c r="O277" s="9"/>
      <c r="P277" s="5"/>
      <c r="Q277" s="5"/>
      <c r="R277" s="5"/>
      <c r="S277" s="5"/>
      <c r="T277" s="5"/>
      <c r="U277" s="3"/>
    </row>
    <row r="278" spans="1:21" x14ac:dyDescent="0.25">
      <c r="A278" s="9"/>
      <c r="B278" s="8"/>
      <c r="C278" s="8"/>
      <c r="D278" s="8"/>
      <c r="E278" s="8"/>
      <c r="F278" s="8"/>
      <c r="G278" s="9"/>
      <c r="H278" s="8"/>
      <c r="I278" s="8"/>
      <c r="J278" s="8"/>
      <c r="K278" s="8"/>
      <c r="L278" s="8"/>
      <c r="M278" s="9"/>
      <c r="N278" s="9"/>
      <c r="O278" s="9"/>
      <c r="P278" s="5"/>
      <c r="Q278" s="5"/>
      <c r="R278" s="5"/>
      <c r="S278" s="5"/>
      <c r="T278" s="5"/>
      <c r="U278" s="3"/>
    </row>
    <row r="279" spans="1:21" x14ac:dyDescent="0.25">
      <c r="A279" s="9"/>
      <c r="B279" s="8"/>
      <c r="C279" s="8"/>
      <c r="D279" s="8"/>
      <c r="E279" s="8"/>
      <c r="F279" s="8"/>
      <c r="G279" s="9"/>
      <c r="H279" s="8"/>
      <c r="I279" s="8"/>
      <c r="J279" s="8"/>
      <c r="K279" s="8"/>
      <c r="L279" s="8"/>
      <c r="M279" s="9"/>
      <c r="N279" s="9"/>
      <c r="O279" s="9"/>
      <c r="P279" s="5"/>
      <c r="Q279" s="5"/>
      <c r="R279" s="5"/>
      <c r="S279" s="5"/>
      <c r="T279" s="5"/>
      <c r="U279" s="3"/>
    </row>
    <row r="280" spans="1:21" x14ac:dyDescent="0.25">
      <c r="A280" s="9"/>
      <c r="B280" s="8"/>
      <c r="C280" s="8"/>
      <c r="D280" s="8"/>
      <c r="E280" s="8"/>
      <c r="F280" s="8"/>
      <c r="G280" s="9"/>
      <c r="H280" s="8"/>
      <c r="I280" s="8"/>
      <c r="J280" s="8"/>
      <c r="K280" s="8"/>
      <c r="L280" s="8"/>
      <c r="M280" s="9"/>
      <c r="N280" s="9"/>
      <c r="O280" s="9"/>
      <c r="P280" s="5"/>
      <c r="Q280" s="5"/>
      <c r="R280" s="5"/>
      <c r="S280" s="5"/>
      <c r="T280" s="5"/>
      <c r="U280" s="3"/>
    </row>
    <row r="281" spans="1:21" x14ac:dyDescent="0.25">
      <c r="A281" s="9"/>
      <c r="B281" s="9"/>
      <c r="C281" s="9"/>
      <c r="D281" s="8"/>
      <c r="E281" s="8"/>
      <c r="F281" s="8"/>
      <c r="G281" s="9"/>
      <c r="H281" s="8"/>
      <c r="I281" s="8"/>
      <c r="J281" s="8"/>
      <c r="K281" s="8"/>
      <c r="L281" s="8"/>
      <c r="M281" s="9"/>
      <c r="N281" s="9"/>
      <c r="O281" s="9"/>
      <c r="P281" s="5"/>
      <c r="Q281" s="5"/>
      <c r="R281" s="5"/>
      <c r="S281" s="5"/>
      <c r="T281" s="9"/>
      <c r="U281" s="3"/>
    </row>
    <row r="282" spans="1:21" x14ac:dyDescent="0.25">
      <c r="A282" s="9"/>
      <c r="B282" s="9"/>
      <c r="C282" s="9"/>
      <c r="D282" s="8"/>
      <c r="E282" s="8"/>
      <c r="F282" s="8"/>
      <c r="G282" s="9"/>
      <c r="H282" s="8"/>
      <c r="I282" s="8"/>
      <c r="J282" s="8"/>
      <c r="K282" s="8"/>
      <c r="L282" s="8"/>
      <c r="M282" s="9"/>
      <c r="N282" s="9"/>
      <c r="O282" s="9"/>
      <c r="P282" s="5"/>
      <c r="Q282" s="5"/>
      <c r="R282" s="5"/>
      <c r="S282" s="5"/>
      <c r="T282" s="5"/>
      <c r="U282" s="3"/>
    </row>
    <row r="283" spans="1:21" x14ac:dyDescent="0.25">
      <c r="A283" s="9"/>
      <c r="B283" s="9"/>
      <c r="C283" s="9"/>
      <c r="D283" s="8"/>
      <c r="E283" s="8"/>
      <c r="F283" s="8"/>
      <c r="G283" s="9"/>
      <c r="H283" s="8"/>
      <c r="I283" s="8"/>
      <c r="J283" s="8"/>
      <c r="K283" s="8"/>
      <c r="L283" s="8"/>
      <c r="M283" s="9"/>
      <c r="N283" s="9"/>
      <c r="O283" s="9"/>
      <c r="P283" s="9"/>
      <c r="Q283" s="9"/>
      <c r="R283" s="9"/>
      <c r="S283" s="5"/>
      <c r="T283" s="9"/>
      <c r="U283" s="3"/>
    </row>
    <row r="284" spans="1:21" x14ac:dyDescent="0.25">
      <c r="A284" s="9"/>
      <c r="B284" s="9"/>
      <c r="C284" s="9"/>
      <c r="D284" s="8"/>
      <c r="E284" s="8"/>
      <c r="F284" s="8"/>
      <c r="G284" s="9"/>
      <c r="H284" s="8"/>
      <c r="I284" s="8"/>
      <c r="J284" s="8"/>
      <c r="K284" s="8"/>
      <c r="L284" s="8"/>
      <c r="M284" s="9"/>
      <c r="N284" s="9"/>
      <c r="O284" s="9"/>
      <c r="P284" s="5"/>
      <c r="Q284" s="5"/>
      <c r="R284" s="5"/>
      <c r="S284" s="5"/>
      <c r="T284" s="5"/>
      <c r="U284" s="3"/>
    </row>
    <row r="285" spans="1:21" x14ac:dyDescent="0.25">
      <c r="A285" s="9"/>
      <c r="B285" s="9"/>
      <c r="C285" s="9"/>
      <c r="D285" s="8"/>
      <c r="E285" s="8"/>
      <c r="F285" s="8"/>
      <c r="G285" s="9"/>
      <c r="H285" s="8"/>
      <c r="I285" s="8"/>
      <c r="J285" s="8"/>
      <c r="K285" s="8"/>
      <c r="L285" s="8"/>
      <c r="M285" s="9"/>
      <c r="N285" s="9"/>
      <c r="O285" s="9"/>
      <c r="P285" s="5"/>
      <c r="Q285" s="5"/>
      <c r="R285" s="5"/>
      <c r="S285" s="5"/>
      <c r="T285" s="5"/>
      <c r="U285" s="3"/>
    </row>
    <row r="286" spans="1:21" x14ac:dyDescent="0.25">
      <c r="A286" s="9"/>
      <c r="B286" s="9"/>
      <c r="C286" s="9"/>
      <c r="D286" s="8"/>
      <c r="E286" s="8"/>
      <c r="F286" s="8"/>
      <c r="G286" s="9"/>
      <c r="H286" s="8"/>
      <c r="I286" s="8"/>
      <c r="J286" s="8"/>
      <c r="K286" s="8"/>
      <c r="L286" s="8"/>
      <c r="M286" s="9"/>
      <c r="N286" s="9"/>
      <c r="O286" s="9"/>
      <c r="P286" s="5"/>
      <c r="Q286" s="5"/>
      <c r="R286" s="5"/>
      <c r="S286" s="5"/>
      <c r="T286" s="5"/>
      <c r="U286" s="3"/>
    </row>
    <row r="287" spans="1:21" x14ac:dyDescent="0.25">
      <c r="A287" s="9"/>
      <c r="B287" s="9"/>
      <c r="C287" s="9"/>
      <c r="D287" s="8"/>
      <c r="E287" s="8"/>
      <c r="F287" s="8"/>
      <c r="G287" s="9"/>
      <c r="H287" s="8"/>
      <c r="I287" s="8"/>
      <c r="J287" s="8"/>
      <c r="K287" s="8"/>
      <c r="L287" s="8"/>
      <c r="M287" s="9"/>
      <c r="N287" s="5"/>
      <c r="O287" s="9"/>
      <c r="P287" s="9"/>
      <c r="Q287" s="9"/>
      <c r="R287" s="9"/>
      <c r="S287" s="9"/>
      <c r="T287" s="9"/>
      <c r="U287" s="3"/>
    </row>
    <row r="288" spans="1:21" x14ac:dyDescent="0.25">
      <c r="A288" s="3"/>
      <c r="B288" s="3"/>
      <c r="C288" s="3"/>
      <c r="E288" s="2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25">
      <c r="A289" s="3"/>
      <c r="B289" s="3"/>
      <c r="C289" s="3"/>
      <c r="E289" s="2"/>
      <c r="M289" s="3"/>
      <c r="N289" s="3"/>
      <c r="O289" s="3"/>
      <c r="P289" s="3"/>
      <c r="Q289" s="3"/>
      <c r="R289" s="3"/>
      <c r="S289" s="3"/>
      <c r="T289" s="9"/>
      <c r="U289" s="3"/>
    </row>
    <row r="290" spans="1:21" x14ac:dyDescent="0.25">
      <c r="A290" s="3"/>
      <c r="B290" s="3"/>
      <c r="C290" s="3"/>
      <c r="E290" s="2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25">
      <c r="A291" s="3"/>
      <c r="B291" s="3"/>
      <c r="C291" s="3"/>
      <c r="E291" s="2"/>
    </row>
    <row r="292" spans="1:21" x14ac:dyDescent="0.25">
      <c r="A292" s="3"/>
      <c r="B292" s="3"/>
      <c r="C292" s="3"/>
      <c r="E292" s="2"/>
    </row>
    <row r="293" spans="1:21" x14ac:dyDescent="0.25">
      <c r="A293" s="3"/>
      <c r="B293" s="3"/>
      <c r="C293" s="3"/>
      <c r="E293" s="2"/>
    </row>
    <row r="294" spans="1:21" x14ac:dyDescent="0.25">
      <c r="A294" s="3"/>
      <c r="B294" s="3"/>
      <c r="C294" s="3"/>
      <c r="E294" s="2"/>
    </row>
    <row r="295" spans="1:21" x14ac:dyDescent="0.25">
      <c r="A295" s="3"/>
      <c r="B295" s="3"/>
      <c r="C295" s="3"/>
      <c r="E295" s="2"/>
    </row>
    <row r="296" spans="1:21" x14ac:dyDescent="0.25">
      <c r="A296" s="3"/>
      <c r="B296" s="3"/>
      <c r="C296" s="3"/>
      <c r="E296" s="2"/>
    </row>
    <row r="297" spans="1:21" x14ac:dyDescent="0.25">
      <c r="A297" s="3"/>
      <c r="B297" s="3"/>
      <c r="C297" s="3"/>
      <c r="E297" s="2"/>
    </row>
    <row r="298" spans="1:21" x14ac:dyDescent="0.25">
      <c r="A298" s="3"/>
      <c r="B298" s="3"/>
      <c r="C298" s="3"/>
      <c r="E298" s="2"/>
    </row>
    <row r="299" spans="1:21" x14ac:dyDescent="0.25">
      <c r="A299" s="3"/>
      <c r="B299" s="3"/>
      <c r="C299" s="3"/>
      <c r="E299" s="2"/>
    </row>
    <row r="300" spans="1:21" x14ac:dyDescent="0.25">
      <c r="A300" s="3"/>
      <c r="B300" s="3"/>
      <c r="C300" s="3"/>
      <c r="E300" s="2"/>
    </row>
    <row r="301" spans="1:21" x14ac:dyDescent="0.25">
      <c r="A301" s="3"/>
      <c r="B301" s="3"/>
      <c r="C301" s="3"/>
      <c r="E301" s="2"/>
    </row>
    <row r="302" spans="1:21" x14ac:dyDescent="0.25">
      <c r="A302" s="3"/>
      <c r="B302" s="3"/>
      <c r="C302" s="3"/>
      <c r="E302" s="2"/>
    </row>
    <row r="303" spans="1:21" x14ac:dyDescent="0.25">
      <c r="A303" s="3"/>
      <c r="B303" s="3"/>
      <c r="C303" s="3"/>
      <c r="E303" s="2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25">
      <c r="A304" s="3"/>
      <c r="B304" s="3"/>
      <c r="C304" s="3"/>
      <c r="E304" s="2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25">
      <c r="A305" s="3"/>
      <c r="B305" s="3"/>
      <c r="C305" s="3"/>
      <c r="E305" s="2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25">
      <c r="A306" s="3"/>
      <c r="B306" s="3"/>
      <c r="C306" s="3"/>
      <c r="E306" s="2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25">
      <c r="A307" s="3"/>
      <c r="E307" s="2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25">
      <c r="A308" s="3"/>
      <c r="E308" s="2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25">
      <c r="A309" s="3"/>
      <c r="E309" s="2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25">
      <c r="A310" s="3"/>
      <c r="E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25">
      <c r="A311" s="3"/>
      <c r="B311" s="3"/>
      <c r="C311" s="3"/>
      <c r="D311" s="3"/>
      <c r="E311" s="4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25">
      <c r="A312" s="3"/>
      <c r="B312" s="3"/>
      <c r="C312" s="3"/>
      <c r="D312" s="3"/>
      <c r="E312" s="4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25">
      <c r="A314" s="3"/>
      <c r="B314" s="3"/>
      <c r="C314" s="3"/>
      <c r="D314" s="3"/>
      <c r="E314" s="4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25">
      <c r="A315" s="3"/>
      <c r="B315" s="3"/>
      <c r="C315" s="3"/>
      <c r="D315" s="3"/>
      <c r="E315" s="4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25">
      <c r="A316" s="3"/>
      <c r="B316" s="3"/>
      <c r="C316" s="3"/>
      <c r="D316" s="3"/>
      <c r="E316" s="4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1" x14ac:dyDescent="0.25">
      <c r="A317" s="3"/>
      <c r="B317" s="3"/>
      <c r="C317" s="3"/>
      <c r="D317" s="3"/>
      <c r="E317" s="4"/>
      <c r="F317" s="3"/>
      <c r="G317" s="3"/>
      <c r="H317" s="3"/>
      <c r="I317" s="3"/>
      <c r="J317" s="3"/>
    </row>
    <row r="318" spans="1:21" x14ac:dyDescent="0.25">
      <c r="A318" s="3"/>
      <c r="B318" s="3"/>
      <c r="C318" s="3"/>
      <c r="D318" s="3"/>
      <c r="E318" s="4"/>
      <c r="F318" s="3"/>
      <c r="G318" s="3"/>
      <c r="H318" s="3"/>
      <c r="I318" s="3"/>
      <c r="J318" s="3"/>
    </row>
    <row r="319" spans="1:21" x14ac:dyDescent="0.25">
      <c r="A319" s="3"/>
      <c r="B319" s="3"/>
      <c r="C319" s="3"/>
      <c r="D319" s="3"/>
      <c r="E319" s="4"/>
      <c r="F319" s="3"/>
      <c r="G319" s="3"/>
      <c r="H319" s="3"/>
      <c r="I319" s="3"/>
      <c r="J319" s="3"/>
    </row>
    <row r="320" spans="1:21" x14ac:dyDescent="0.25">
      <c r="A320" s="3"/>
      <c r="B320" s="3"/>
      <c r="C320" s="3"/>
      <c r="D320" s="3"/>
      <c r="E320" s="4"/>
      <c r="F320" s="3"/>
      <c r="G320" s="3"/>
      <c r="H320" s="3"/>
      <c r="I320" s="3"/>
      <c r="J320" s="3"/>
    </row>
    <row r="321" spans="1:10" x14ac:dyDescent="0.25">
      <c r="A321" s="3"/>
      <c r="B321" s="3"/>
      <c r="C321" s="3"/>
      <c r="D321" s="3"/>
      <c r="E321" s="4"/>
      <c r="F321" s="3"/>
      <c r="G321" s="3"/>
      <c r="H321" s="3"/>
      <c r="I321" s="3"/>
      <c r="J321" s="3"/>
    </row>
    <row r="322" spans="1:10" x14ac:dyDescent="0.25">
      <c r="A322" s="3"/>
      <c r="B322" s="3"/>
      <c r="C322" s="3"/>
      <c r="D322" s="3"/>
      <c r="E322" s="4"/>
      <c r="F322" s="3"/>
      <c r="G322" s="3"/>
      <c r="H322" s="3"/>
      <c r="I322" s="3"/>
      <c r="J322" s="3"/>
    </row>
    <row r="323" spans="1:10" x14ac:dyDescent="0.25">
      <c r="A323" s="3"/>
      <c r="B323" s="3"/>
      <c r="C323" s="3"/>
      <c r="D323" s="3"/>
      <c r="E323" s="4"/>
      <c r="F323" s="3"/>
      <c r="G323" s="3"/>
      <c r="H323" s="3"/>
      <c r="I323" s="3"/>
      <c r="J323" s="3"/>
    </row>
    <row r="324" spans="1:10" x14ac:dyDescent="0.25">
      <c r="A324" s="3"/>
      <c r="B324" s="3"/>
      <c r="C324" s="3"/>
      <c r="D324" s="3"/>
      <c r="E324" s="4"/>
      <c r="F324" s="3"/>
      <c r="G324" s="3"/>
      <c r="H324" s="3"/>
      <c r="I324" s="3"/>
      <c r="J324" s="3"/>
    </row>
    <row r="325" spans="1:10" x14ac:dyDescent="0.25">
      <c r="A325" s="3"/>
      <c r="B325" s="3"/>
      <c r="C325" s="3"/>
      <c r="D325" s="3"/>
      <c r="E325" s="4"/>
      <c r="F325" s="3"/>
      <c r="G325" s="3"/>
      <c r="H325" s="3"/>
      <c r="I325" s="3"/>
      <c r="J325" s="3"/>
    </row>
    <row r="326" spans="1:10" x14ac:dyDescent="0.25">
      <c r="A326" s="3"/>
      <c r="B326" s="3"/>
      <c r="C326" s="3"/>
      <c r="D326" s="3"/>
      <c r="E326" s="4"/>
      <c r="F326" s="3"/>
      <c r="G326" s="3"/>
      <c r="H326" s="3"/>
      <c r="I326" s="3"/>
      <c r="J326" s="3"/>
    </row>
    <row r="327" spans="1:10" x14ac:dyDescent="0.25">
      <c r="A327" s="3"/>
      <c r="B327" s="3"/>
      <c r="C327" s="3"/>
      <c r="D327" s="3"/>
      <c r="E327" s="4"/>
      <c r="F327" s="3"/>
      <c r="G327" s="3"/>
      <c r="H327" s="3"/>
      <c r="I327" s="3"/>
      <c r="J327" s="3"/>
    </row>
    <row r="328" spans="1:10" x14ac:dyDescent="0.25">
      <c r="A328" s="3"/>
      <c r="B328" s="3"/>
      <c r="C328" s="3"/>
      <c r="D328" s="3"/>
      <c r="E328" s="10"/>
      <c r="F328" s="3"/>
      <c r="G328" s="3"/>
      <c r="H328" s="3"/>
      <c r="I328" s="3"/>
      <c r="J328" s="3"/>
    </row>
    <row r="329" spans="1:10" x14ac:dyDescent="0.25">
      <c r="A329" s="3"/>
      <c r="B329" s="3"/>
      <c r="C329" s="3"/>
      <c r="D329" s="3"/>
      <c r="E329" s="4"/>
      <c r="F329" s="3"/>
      <c r="G329" s="3"/>
      <c r="H329" s="3"/>
      <c r="I329" s="3"/>
      <c r="J329" s="3"/>
    </row>
    <row r="330" spans="1:10" x14ac:dyDescent="0.25">
      <c r="A330" s="3"/>
      <c r="B330" s="3"/>
      <c r="C330" s="3"/>
      <c r="D330" s="3"/>
      <c r="E330" s="4"/>
      <c r="F330" s="3"/>
      <c r="G330" s="3"/>
      <c r="H330" s="3"/>
      <c r="I330" s="3"/>
      <c r="J330" s="3"/>
    </row>
    <row r="331" spans="1:10" x14ac:dyDescent="0.25">
      <c r="A331" s="3"/>
      <c r="B331" s="3"/>
      <c r="C331" s="3"/>
      <c r="D331" s="3"/>
      <c r="E331" s="4"/>
      <c r="F331" s="3"/>
      <c r="G331" s="3"/>
      <c r="H331" s="3"/>
      <c r="I331" s="3"/>
      <c r="J331" s="3"/>
    </row>
    <row r="332" spans="1:10" x14ac:dyDescent="0.25">
      <c r="A332" s="3"/>
      <c r="B332" s="3"/>
      <c r="C332" s="3"/>
      <c r="D332" s="3"/>
      <c r="E332" s="4"/>
      <c r="F332" s="3"/>
      <c r="G332" s="3"/>
      <c r="H332" s="3"/>
      <c r="I332" s="3"/>
      <c r="J332" s="3"/>
    </row>
    <row r="333" spans="1:10" x14ac:dyDescent="0.25">
      <c r="A333" s="3"/>
      <c r="B333" s="3"/>
      <c r="C333" s="3"/>
      <c r="D333" s="3"/>
      <c r="E333" s="4"/>
      <c r="F333" s="3"/>
      <c r="G333" s="3"/>
      <c r="H333" s="3"/>
      <c r="I333" s="3"/>
      <c r="J333" s="3"/>
    </row>
    <row r="334" spans="1:10" x14ac:dyDescent="0.25">
      <c r="A334" s="3"/>
      <c r="B334" s="3"/>
      <c r="C334" s="3"/>
      <c r="D334" s="3"/>
      <c r="E334" s="4"/>
      <c r="F334" s="3"/>
      <c r="G334" s="3"/>
      <c r="H334" s="3"/>
      <c r="I334" s="3"/>
      <c r="J334" s="3"/>
    </row>
    <row r="335" spans="1:10" x14ac:dyDescent="0.25">
      <c r="A335" s="3"/>
      <c r="B335" s="3"/>
      <c r="C335" s="3"/>
      <c r="D335" s="3"/>
      <c r="E335" s="4"/>
      <c r="F335" s="3"/>
      <c r="G335" s="3"/>
      <c r="H335" s="3"/>
      <c r="I335" s="3"/>
      <c r="J335" s="3"/>
    </row>
    <row r="336" spans="1:10" x14ac:dyDescent="0.25">
      <c r="A336" s="3"/>
      <c r="B336" s="3"/>
      <c r="C336" s="3"/>
      <c r="D336" s="3"/>
      <c r="E336" s="4"/>
      <c r="F336" s="3"/>
      <c r="G336" s="3"/>
      <c r="H336" s="3"/>
      <c r="I336" s="3"/>
      <c r="J336" s="3"/>
    </row>
    <row r="337" spans="1:21" x14ac:dyDescent="0.25">
      <c r="A337" s="3"/>
      <c r="B337" s="3"/>
      <c r="C337" s="3"/>
      <c r="D337" s="3"/>
      <c r="E337" s="4"/>
      <c r="F337" s="3"/>
      <c r="G337" s="3"/>
      <c r="H337" s="3"/>
      <c r="I337" s="3"/>
      <c r="J337" s="3"/>
    </row>
    <row r="338" spans="1:21" x14ac:dyDescent="0.25">
      <c r="A338" s="3"/>
      <c r="B338" s="3"/>
      <c r="C338" s="3"/>
      <c r="D338" s="3"/>
      <c r="E338" s="4"/>
      <c r="F338" s="3"/>
      <c r="G338" s="3"/>
      <c r="H338" s="3"/>
      <c r="I338" s="3"/>
      <c r="J338" s="3"/>
    </row>
    <row r="339" spans="1:21" x14ac:dyDescent="0.25">
      <c r="A339" s="3"/>
      <c r="B339" s="3"/>
      <c r="C339" s="3"/>
      <c r="D339" s="3"/>
      <c r="E339" s="4"/>
      <c r="F339" s="3"/>
      <c r="G339" s="3"/>
      <c r="H339" s="3"/>
      <c r="I339" s="3"/>
      <c r="J339" s="3"/>
    </row>
    <row r="340" spans="1:21" x14ac:dyDescent="0.25">
      <c r="A340" s="3"/>
      <c r="B340" s="3"/>
      <c r="C340" s="3"/>
      <c r="D340" s="3"/>
      <c r="E340" s="4"/>
      <c r="F340" s="3"/>
      <c r="G340" s="3"/>
      <c r="H340" s="3"/>
      <c r="I340" s="3"/>
      <c r="J340" s="3"/>
    </row>
    <row r="341" spans="1:21" x14ac:dyDescent="0.25">
      <c r="A341" s="3"/>
      <c r="B341" s="3"/>
      <c r="C341" s="3"/>
      <c r="D341" s="3"/>
      <c r="E341" s="4"/>
      <c r="F341" s="3"/>
      <c r="G341" s="3"/>
      <c r="H341" s="3"/>
      <c r="I341" s="3"/>
      <c r="J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25">
      <c r="A342" s="3"/>
      <c r="B342" s="3"/>
      <c r="C342" s="3"/>
      <c r="D342" s="3"/>
      <c r="E342" s="4"/>
      <c r="F342" s="3"/>
      <c r="G342" s="3"/>
      <c r="H342" s="3"/>
      <c r="I342" s="3"/>
      <c r="J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25">
      <c r="A343" s="3"/>
      <c r="B343" s="3"/>
      <c r="C343" s="3"/>
      <c r="D343" s="3"/>
      <c r="E343" s="4"/>
      <c r="F343" s="3"/>
      <c r="G343" s="3"/>
      <c r="H343" s="3"/>
      <c r="I343" s="3"/>
      <c r="J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25">
      <c r="A344" s="3"/>
      <c r="B344" s="3"/>
      <c r="C344" s="3"/>
      <c r="D344" s="3"/>
      <c r="E344" s="4"/>
      <c r="F344" s="3"/>
      <c r="G344" s="3"/>
      <c r="H344" s="3"/>
      <c r="I344" s="3"/>
      <c r="J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25">
      <c r="A345" s="3"/>
      <c r="B345" s="3"/>
      <c r="C345" s="3"/>
      <c r="D345" s="3"/>
      <c r="E345" s="4"/>
      <c r="F345" s="3"/>
      <c r="G345" s="3"/>
      <c r="H345" s="3"/>
      <c r="I345" s="3"/>
      <c r="J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25">
      <c r="A346" s="3"/>
      <c r="B346" s="3"/>
      <c r="C346" s="3"/>
      <c r="D346" s="3"/>
      <c r="E346" s="4"/>
      <c r="F346" s="3"/>
      <c r="G346" s="3"/>
      <c r="H346" s="3"/>
      <c r="I346" s="3"/>
      <c r="J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25">
      <c r="A347" s="3"/>
      <c r="B347" s="3"/>
      <c r="C347" s="3"/>
      <c r="D347" s="3"/>
      <c r="E347" s="4"/>
      <c r="F347" s="3"/>
      <c r="G347" s="3"/>
      <c r="H347" s="3"/>
      <c r="I347" s="3"/>
      <c r="J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25">
      <c r="A348" s="3"/>
      <c r="B348" s="3"/>
      <c r="C348" s="3"/>
      <c r="D348" s="3"/>
      <c r="E348" s="4"/>
      <c r="F348" s="3"/>
      <c r="G348" s="3"/>
      <c r="H348" s="3"/>
      <c r="I348" s="3"/>
      <c r="J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25">
      <c r="A349" s="3"/>
      <c r="B349" s="3"/>
      <c r="C349" s="3"/>
      <c r="D349" s="3"/>
      <c r="E349" s="4"/>
      <c r="F349" s="3"/>
      <c r="G349" s="3"/>
      <c r="H349" s="3"/>
      <c r="I349" s="3"/>
      <c r="J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25">
      <c r="A350" s="3"/>
      <c r="B350" s="3"/>
      <c r="C350" s="3"/>
      <c r="D350" s="3"/>
      <c r="E350" s="4"/>
      <c r="F350" s="3"/>
      <c r="G350" s="3"/>
      <c r="H350" s="3"/>
      <c r="I350" s="3"/>
      <c r="J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25">
      <c r="A352" s="3"/>
      <c r="B352" s="3"/>
      <c r="C352" s="3"/>
      <c r="D352" s="3"/>
      <c r="E352" s="4"/>
      <c r="F352" s="3"/>
      <c r="G352" s="3"/>
      <c r="H352" s="3"/>
      <c r="I352" s="3"/>
      <c r="J352" s="3"/>
      <c r="N352" s="3"/>
      <c r="O352" s="3"/>
      <c r="P352" s="3"/>
      <c r="Q352" s="3"/>
      <c r="R352" s="3"/>
      <c r="S352" s="3"/>
      <c r="T352" s="3"/>
      <c r="U352" s="3"/>
    </row>
    <row r="353" spans="1:20" x14ac:dyDescent="0.25">
      <c r="A353" s="3"/>
      <c r="B353" s="3"/>
      <c r="C353" s="3"/>
      <c r="D353" s="3"/>
      <c r="E353" s="4"/>
      <c r="F353" s="3"/>
      <c r="G353" s="3"/>
      <c r="H353" s="3"/>
      <c r="I353" s="3"/>
      <c r="J353" s="3"/>
    </row>
    <row r="354" spans="1:20" x14ac:dyDescent="0.25">
      <c r="A354" s="3"/>
      <c r="B354" s="3"/>
      <c r="C354" s="3"/>
      <c r="D354" s="3"/>
      <c r="E354" s="3"/>
      <c r="F354" s="3"/>
      <c r="G354" s="3"/>
      <c r="H354" s="3"/>
      <c r="I354" s="9"/>
      <c r="J354" s="9"/>
      <c r="K354" s="9"/>
      <c r="L354" s="3"/>
      <c r="M354" s="3"/>
      <c r="N354" s="3"/>
      <c r="O354" s="3"/>
      <c r="P354" s="3"/>
      <c r="Q354" s="3"/>
      <c r="R354" s="3"/>
      <c r="S354" s="3"/>
    </row>
    <row r="355" spans="1:20" x14ac:dyDescent="0.25">
      <c r="A355" s="3"/>
      <c r="B355" s="3"/>
      <c r="C355" s="3"/>
      <c r="D355" s="3"/>
      <c r="E355" s="3"/>
      <c r="F355" s="3"/>
      <c r="G355" s="3"/>
      <c r="H355" s="3"/>
      <c r="I355" s="9"/>
      <c r="J355" s="9"/>
      <c r="K355" s="9"/>
      <c r="L355" s="3"/>
      <c r="M355" s="3"/>
      <c r="N355" s="3"/>
      <c r="O355" s="3"/>
      <c r="P355" s="3"/>
      <c r="Q355" s="3"/>
      <c r="R355" s="3"/>
      <c r="S355" s="3"/>
    </row>
    <row r="356" spans="1:20" x14ac:dyDescent="0.25">
      <c r="A356" s="3"/>
      <c r="B356" s="3"/>
      <c r="C356" s="3"/>
      <c r="D356" s="3"/>
      <c r="E356" s="3"/>
      <c r="F356" s="3"/>
      <c r="G356" s="3"/>
      <c r="H356" s="3"/>
      <c r="I356" s="9"/>
      <c r="J356" s="9"/>
      <c r="K356" s="9"/>
      <c r="L356" s="3"/>
      <c r="M356" s="3"/>
      <c r="N356" s="3"/>
      <c r="O356" s="3"/>
      <c r="P356" s="3"/>
      <c r="Q356" s="3"/>
      <c r="R356" s="3"/>
      <c r="S356" s="3"/>
    </row>
    <row r="357" spans="1:20" x14ac:dyDescent="0.25">
      <c r="A357" s="3"/>
      <c r="B357" s="3"/>
      <c r="C357" s="3"/>
      <c r="D357" s="3"/>
      <c r="E357" s="3"/>
      <c r="F357" s="3"/>
      <c r="G357" s="3"/>
      <c r="H357" s="3"/>
      <c r="I357" s="9"/>
      <c r="J357" s="9"/>
      <c r="K357" s="9"/>
      <c r="L357" s="3"/>
      <c r="M357" s="3"/>
      <c r="N357" s="3"/>
      <c r="O357" s="3"/>
      <c r="P357" s="3"/>
      <c r="Q357" s="3"/>
      <c r="R357" s="3"/>
      <c r="S357" s="3"/>
    </row>
    <row r="358" spans="1:20" x14ac:dyDescent="0.25">
      <c r="A358" s="3"/>
      <c r="B358" s="3"/>
      <c r="C358" s="3"/>
      <c r="D358" s="3"/>
      <c r="E358" s="3"/>
      <c r="F358" s="3"/>
      <c r="G358" s="3"/>
      <c r="H358" s="3"/>
      <c r="I358" s="9"/>
      <c r="J358" s="9"/>
      <c r="K358" s="9"/>
      <c r="L358" s="3"/>
      <c r="M358" s="3"/>
      <c r="N358" s="3"/>
      <c r="O358" s="3"/>
      <c r="P358" s="3"/>
      <c r="Q358" s="3"/>
      <c r="R358" s="3"/>
      <c r="S358" s="3"/>
    </row>
    <row r="359" spans="1:20" x14ac:dyDescent="0.25">
      <c r="A359" s="3"/>
      <c r="B359" s="3"/>
      <c r="C359" s="3"/>
      <c r="D359" s="3"/>
      <c r="E359" s="3"/>
      <c r="F359" s="3"/>
      <c r="G359" s="3"/>
      <c r="H359" s="3"/>
      <c r="I359" s="9"/>
      <c r="J359" s="9"/>
      <c r="K359" s="9"/>
      <c r="L359" s="3"/>
      <c r="M359" s="3"/>
      <c r="N359" s="3"/>
      <c r="O359" s="3"/>
      <c r="P359" s="3"/>
      <c r="Q359" s="3"/>
      <c r="R359" s="3"/>
      <c r="S359" s="3"/>
    </row>
    <row r="360" spans="1:20" x14ac:dyDescent="0.25">
      <c r="A360" s="3"/>
      <c r="B360" s="3"/>
      <c r="C360" s="3"/>
      <c r="D360" s="3"/>
      <c r="E360" s="3"/>
      <c r="F360" s="3"/>
      <c r="G360" s="3"/>
      <c r="H360" s="3"/>
      <c r="I360" s="9"/>
      <c r="J360" s="9"/>
      <c r="K360" s="9"/>
      <c r="L360" s="3"/>
      <c r="M360" s="3"/>
      <c r="N360" s="3"/>
      <c r="O360" s="3"/>
      <c r="P360" s="3"/>
      <c r="Q360" s="3"/>
      <c r="R360" s="3"/>
      <c r="S360" s="3"/>
    </row>
    <row r="361" spans="1:2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8"/>
      <c r="L361" s="8"/>
      <c r="M361" s="8"/>
      <c r="N361" s="1"/>
      <c r="O361" s="8"/>
      <c r="P361" s="1"/>
      <c r="Q361" s="1"/>
      <c r="R361" s="1"/>
      <c r="S361" s="1"/>
      <c r="T361" s="1"/>
    </row>
    <row r="362" spans="1:2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8"/>
      <c r="L362" s="8"/>
      <c r="M362" s="8"/>
      <c r="N362" s="1"/>
      <c r="O362" s="8"/>
      <c r="P362" s="1"/>
      <c r="Q362" s="1"/>
      <c r="R362" s="1"/>
      <c r="S362" s="1"/>
      <c r="T362" s="1"/>
    </row>
    <row r="363" spans="1:2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8"/>
      <c r="L363" s="8"/>
      <c r="M363" s="8"/>
      <c r="N363" s="1"/>
      <c r="O363" s="8"/>
      <c r="P363" s="1"/>
      <c r="Q363" s="1"/>
      <c r="R363" s="1"/>
      <c r="S363" s="1"/>
      <c r="T363" s="1"/>
    </row>
    <row r="364" spans="1:20" x14ac:dyDescent="0.25">
      <c r="A364" s="9"/>
      <c r="B364" s="9"/>
      <c r="C364" s="9"/>
      <c r="D364" s="3"/>
      <c r="E364" s="9"/>
      <c r="F364" s="9"/>
      <c r="G364" s="9"/>
      <c r="H364" s="9"/>
      <c r="I364" s="9"/>
      <c r="J364" s="9"/>
      <c r="K364" s="8"/>
      <c r="L364" s="8"/>
      <c r="M364" s="8"/>
      <c r="N364" s="1"/>
      <c r="O364" s="8"/>
      <c r="P364" s="1"/>
      <c r="Q364" s="1"/>
      <c r="R364" s="1"/>
      <c r="S364" s="1"/>
      <c r="T364" s="1"/>
    </row>
    <row r="365" spans="1:20" x14ac:dyDescent="0.25">
      <c r="A365" s="9"/>
      <c r="B365" s="9"/>
      <c r="C365" s="9"/>
      <c r="D365" s="3"/>
      <c r="E365" s="9"/>
      <c r="F365" s="9"/>
      <c r="G365" s="9"/>
      <c r="H365" s="9"/>
      <c r="I365" s="9"/>
      <c r="J365" s="9"/>
      <c r="K365" s="8"/>
      <c r="L365" s="8"/>
      <c r="M365" s="8"/>
      <c r="N365" s="1"/>
      <c r="O365" s="8"/>
      <c r="P365" s="1"/>
      <c r="Q365" s="1"/>
      <c r="R365" s="1"/>
      <c r="S365" s="1"/>
      <c r="T365" s="1"/>
    </row>
    <row r="366" spans="1:2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8"/>
      <c r="L366" s="8"/>
      <c r="M366" s="8"/>
      <c r="N366" s="1"/>
      <c r="O366" s="8"/>
      <c r="P366" s="1"/>
      <c r="Q366" s="1"/>
      <c r="R366" s="1"/>
      <c r="S366" s="1"/>
      <c r="T366" s="1"/>
    </row>
    <row r="367" spans="1:2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8"/>
      <c r="L367" s="8"/>
      <c r="M367" s="8"/>
      <c r="N367" s="1"/>
      <c r="O367" s="8"/>
      <c r="P367" s="1"/>
      <c r="Q367" s="1"/>
      <c r="R367" s="1"/>
      <c r="S367" s="1"/>
      <c r="T367" s="1"/>
    </row>
    <row r="368" spans="1:2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8"/>
      <c r="L368" s="8"/>
      <c r="M368" s="8"/>
      <c r="N368" s="1"/>
      <c r="O368" s="8"/>
      <c r="P368" s="1"/>
      <c r="Q368" s="1"/>
      <c r="R368" s="1"/>
      <c r="S368" s="1"/>
      <c r="T368" s="1"/>
    </row>
    <row r="369" spans="1:20" x14ac:dyDescent="0.25">
      <c r="A369" s="9"/>
      <c r="B369" s="9"/>
      <c r="C369" s="9"/>
      <c r="D369" s="3"/>
      <c r="E369" s="9"/>
      <c r="F369" s="9"/>
      <c r="G369" s="9"/>
      <c r="H369" s="9"/>
      <c r="I369" s="9"/>
      <c r="J369" s="9"/>
      <c r="K369" s="8"/>
      <c r="L369" s="8"/>
      <c r="M369" s="8"/>
      <c r="N369" s="1"/>
      <c r="O369" s="8"/>
      <c r="P369" s="1"/>
      <c r="Q369" s="1"/>
      <c r="R369" s="1"/>
      <c r="S369" s="1"/>
      <c r="T369" s="1"/>
    </row>
    <row r="370" spans="1:2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8"/>
      <c r="L370" s="8"/>
      <c r="M370" s="8"/>
      <c r="N370" s="1"/>
      <c r="O370" s="8"/>
      <c r="P370" s="1"/>
      <c r="Q370" s="1"/>
      <c r="R370" s="1"/>
      <c r="S370" s="1"/>
      <c r="T370" s="1"/>
    </row>
    <row r="371" spans="1:2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8"/>
      <c r="L371" s="8"/>
      <c r="M371" s="8"/>
      <c r="N371" s="1"/>
      <c r="O371" s="8"/>
      <c r="P371" s="1"/>
      <c r="Q371" s="1"/>
      <c r="R371" s="1"/>
      <c r="S371" s="1"/>
      <c r="T371" s="1"/>
    </row>
    <row r="372" spans="1:2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8"/>
      <c r="L372" s="8"/>
      <c r="M372" s="8"/>
      <c r="N372" s="1"/>
      <c r="O372" s="8"/>
      <c r="P372" s="1"/>
      <c r="Q372" s="1"/>
      <c r="R372" s="1"/>
      <c r="S372" s="5"/>
      <c r="T372" s="5"/>
    </row>
    <row r="373" spans="1:20" x14ac:dyDescent="0.25">
      <c r="A373" s="8"/>
      <c r="B373" s="8"/>
      <c r="C373" s="8"/>
      <c r="D373" s="8"/>
      <c r="E373" s="8"/>
      <c r="F373" s="8"/>
      <c r="G373" s="9"/>
      <c r="H373" s="8"/>
      <c r="I373" s="8"/>
      <c r="J373" s="8"/>
      <c r="K373" s="8"/>
      <c r="L373" s="8"/>
      <c r="M373" s="8"/>
      <c r="N373" s="1"/>
      <c r="O373" s="8"/>
      <c r="P373" s="1"/>
      <c r="Q373" s="1"/>
      <c r="R373" s="1"/>
      <c r="S373" s="5"/>
      <c r="T373" s="5"/>
    </row>
    <row r="374" spans="1:20" x14ac:dyDescent="0.25">
      <c r="A374" s="8"/>
      <c r="B374" s="8"/>
      <c r="C374" s="8"/>
      <c r="D374" s="8"/>
      <c r="E374" s="8"/>
      <c r="F374" s="8"/>
      <c r="G374" s="9"/>
      <c r="H374" s="8"/>
      <c r="I374" s="8"/>
      <c r="J374" s="8"/>
      <c r="K374" s="8"/>
      <c r="L374" s="8"/>
      <c r="M374" s="8"/>
      <c r="N374" s="1"/>
      <c r="O374" s="8"/>
      <c r="P374" s="1"/>
      <c r="Q374" s="1"/>
      <c r="R374" s="1"/>
      <c r="S374" s="5"/>
      <c r="T374" s="5"/>
    </row>
    <row r="375" spans="1:20" x14ac:dyDescent="0.25">
      <c r="A375" s="8"/>
      <c r="B375" s="8"/>
      <c r="C375" s="8"/>
      <c r="D375" s="8"/>
      <c r="E375" s="8"/>
      <c r="F375" s="8"/>
      <c r="G375" s="9"/>
      <c r="H375" s="8"/>
      <c r="I375" s="8"/>
      <c r="J375" s="8"/>
      <c r="K375" s="8"/>
      <c r="L375" s="8"/>
      <c r="M375" s="8"/>
      <c r="N375" s="1"/>
      <c r="O375" s="8"/>
      <c r="P375" s="1"/>
      <c r="Q375" s="1"/>
      <c r="R375" s="1"/>
      <c r="S375" s="5"/>
      <c r="T375" s="5"/>
    </row>
    <row r="376" spans="1:20" x14ac:dyDescent="0.25">
      <c r="A376" s="8"/>
      <c r="B376" s="8"/>
      <c r="C376" s="8"/>
      <c r="D376" s="8"/>
      <c r="E376" s="8"/>
      <c r="F376" s="8"/>
      <c r="G376" s="9"/>
      <c r="H376" s="8"/>
      <c r="I376" s="8"/>
      <c r="J376" s="8"/>
      <c r="K376" s="8"/>
      <c r="L376" s="8"/>
      <c r="M376" s="8"/>
      <c r="N376" s="1"/>
      <c r="O376" s="8"/>
      <c r="P376" s="1"/>
      <c r="Q376" s="1"/>
      <c r="R376" s="1"/>
      <c r="S376" s="5"/>
      <c r="T376" s="9"/>
    </row>
    <row r="377" spans="1:20" x14ac:dyDescent="0.25">
      <c r="A377" s="8"/>
      <c r="B377" s="8"/>
      <c r="C377" s="8"/>
      <c r="D377" s="8"/>
      <c r="E377" s="8"/>
      <c r="F377" s="8"/>
      <c r="G377" s="9"/>
      <c r="H377" s="8"/>
      <c r="I377" s="8"/>
      <c r="J377" s="8"/>
      <c r="K377" s="8"/>
      <c r="L377" s="8"/>
      <c r="M377" s="8"/>
      <c r="N377" s="1"/>
      <c r="O377" s="8"/>
      <c r="P377" s="1"/>
      <c r="Q377" s="1"/>
      <c r="R377" s="1"/>
      <c r="S377" s="5"/>
      <c r="T377" s="9"/>
    </row>
    <row r="378" spans="1:20" x14ac:dyDescent="0.25">
      <c r="A378" s="3"/>
      <c r="B378" s="3"/>
      <c r="C378" s="3"/>
      <c r="D378" s="3"/>
      <c r="E378" s="4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x14ac:dyDescent="0.25">
      <c r="A379" s="3"/>
      <c r="B379" s="3"/>
      <c r="C379" s="3"/>
      <c r="D379" s="3"/>
      <c r="E379" s="4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x14ac:dyDescent="0.25">
      <c r="A380" s="5"/>
      <c r="B380" s="5"/>
      <c r="C380" s="5"/>
      <c r="D380" s="3"/>
      <c r="E380" s="4"/>
      <c r="F380" s="3"/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x14ac:dyDescent="0.25">
      <c r="A381" s="3"/>
      <c r="B381" s="3"/>
      <c r="C381" s="3"/>
      <c r="D381" s="3"/>
      <c r="E381" s="4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x14ac:dyDescent="0.25">
      <c r="A382" s="3"/>
      <c r="B382" s="3"/>
      <c r="C382" s="3"/>
      <c r="D382" s="3"/>
      <c r="E382" s="4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x14ac:dyDescent="0.25">
      <c r="A383" s="3"/>
      <c r="B383" s="3"/>
      <c r="C383" s="3"/>
      <c r="D383" s="3"/>
      <c r="E383" s="4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x14ac:dyDescent="0.25">
      <c r="A384" s="3"/>
      <c r="B384" s="3"/>
      <c r="C384" s="3"/>
      <c r="D384" s="3"/>
      <c r="E384" s="4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x14ac:dyDescent="0.25">
      <c r="A385" s="3"/>
      <c r="B385" s="3"/>
      <c r="C385" s="3"/>
      <c r="D385" s="3"/>
      <c r="E385" s="4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x14ac:dyDescent="0.25">
      <c r="A386" s="3"/>
      <c r="B386" s="3"/>
      <c r="C386" s="3"/>
      <c r="D386" s="3"/>
      <c r="E386" s="4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x14ac:dyDescent="0.25">
      <c r="A387" s="3"/>
      <c r="B387" s="3"/>
      <c r="C387" s="3"/>
      <c r="D387" s="3"/>
      <c r="E387" s="4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9" spans="1:20" x14ac:dyDescent="0.25">
      <c r="A389" s="3"/>
      <c r="B389" s="3"/>
      <c r="C389" s="3"/>
      <c r="D389" s="3"/>
      <c r="E389" s="4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x14ac:dyDescent="0.25">
      <c r="A390" s="3"/>
      <c r="B390" s="3"/>
      <c r="C390" s="3"/>
      <c r="D390" s="3"/>
      <c r="E390" s="4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x14ac:dyDescent="0.25">
      <c r="A391" s="3"/>
      <c r="B391" s="3"/>
      <c r="C391" s="3"/>
      <c r="D391" s="3"/>
      <c r="E391" s="4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x14ac:dyDescent="0.25">
      <c r="A392" s="3"/>
      <c r="B392" s="3"/>
      <c r="C392" s="3"/>
      <c r="D392" s="3"/>
      <c r="E392" s="4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x14ac:dyDescent="0.25">
      <c r="A393" s="3"/>
      <c r="B393" s="3"/>
      <c r="C393" s="3"/>
      <c r="D393" s="3"/>
      <c r="E393" s="4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x14ac:dyDescent="0.25">
      <c r="A394" s="3"/>
      <c r="B394" s="3"/>
      <c r="C394" s="3"/>
      <c r="D394" s="3"/>
      <c r="E394" s="4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x14ac:dyDescent="0.25">
      <c r="A395" s="3"/>
      <c r="B395" s="3"/>
      <c r="C395" s="3"/>
      <c r="D395" s="3"/>
      <c r="E395" s="4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x14ac:dyDescent="0.25">
      <c r="A396" s="3"/>
      <c r="B396" s="3"/>
      <c r="C396" s="3"/>
      <c r="D396" s="3"/>
      <c r="E396" s="4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x14ac:dyDescent="0.25">
      <c r="A397" s="3"/>
      <c r="B397" s="3"/>
      <c r="C397" s="3"/>
      <c r="D397" s="3"/>
      <c r="E397" s="4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x14ac:dyDescent="0.25">
      <c r="A398" s="3"/>
      <c r="B398" s="3"/>
      <c r="C398" s="3"/>
      <c r="D398" s="3"/>
      <c r="E398" s="4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x14ac:dyDescent="0.25">
      <c r="A399" s="3"/>
      <c r="B399" s="3"/>
      <c r="C399" s="3"/>
      <c r="D399" s="3"/>
      <c r="E399" s="4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x14ac:dyDescent="0.25">
      <c r="A400" s="3"/>
      <c r="B400" s="3"/>
      <c r="C400" s="3"/>
      <c r="D400" s="3"/>
      <c r="E400" s="4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x14ac:dyDescent="0.25">
      <c r="A401" s="3"/>
      <c r="B401" s="3"/>
      <c r="C401" s="3"/>
      <c r="D401" s="3"/>
      <c r="E401" s="4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x14ac:dyDescent="0.25">
      <c r="A402" s="3"/>
      <c r="B402" s="3"/>
      <c r="C402" s="3"/>
      <c r="D402" s="3"/>
      <c r="E402" s="4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x14ac:dyDescent="0.25">
      <c r="A403" s="3"/>
      <c r="B403" s="3"/>
      <c r="C403" s="3"/>
      <c r="D403" s="3"/>
      <c r="E403" s="4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x14ac:dyDescent="0.25">
      <c r="A404" s="3"/>
      <c r="B404" s="3"/>
      <c r="C404" s="3"/>
      <c r="D404" s="3"/>
      <c r="E404" s="4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x14ac:dyDescent="0.25">
      <c r="A405" s="3"/>
      <c r="B405" s="3"/>
      <c r="C405" s="3"/>
      <c r="D405" s="3"/>
      <c r="E405" s="4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x14ac:dyDescent="0.25">
      <c r="A406" s="3"/>
      <c r="B406" s="3"/>
      <c r="C406" s="3"/>
      <c r="D406" s="3"/>
      <c r="E406" s="4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x14ac:dyDescent="0.25">
      <c r="A407" s="3"/>
      <c r="B407" s="3"/>
      <c r="C407" s="3"/>
      <c r="D407" s="3"/>
      <c r="E407" s="4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x14ac:dyDescent="0.25">
      <c r="A408" s="3"/>
      <c r="B408" s="3"/>
      <c r="C408" s="3"/>
      <c r="D408" s="3"/>
      <c r="E408" s="4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x14ac:dyDescent="0.25">
      <c r="A409" s="3"/>
      <c r="B409" s="3"/>
      <c r="C409" s="3"/>
      <c r="D409" s="3"/>
      <c r="E409" s="4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x14ac:dyDescent="0.25">
      <c r="A410" s="3"/>
      <c r="B410" s="3"/>
      <c r="C410" s="3"/>
      <c r="D410" s="3"/>
      <c r="E410" s="4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x14ac:dyDescent="0.25">
      <c r="A411" s="3"/>
      <c r="B411" s="3"/>
      <c r="C411" s="3"/>
      <c r="D411" s="3"/>
      <c r="E411" s="4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x14ac:dyDescent="0.25">
      <c r="A412" s="3"/>
      <c r="B412" s="3"/>
      <c r="C412" s="3"/>
      <c r="D412" s="3"/>
      <c r="E412" s="4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x14ac:dyDescent="0.25">
      <c r="A413" s="3"/>
      <c r="B413" s="3"/>
      <c r="C413" s="3"/>
      <c r="D413" s="3"/>
      <c r="E413" s="4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x14ac:dyDescent="0.25">
      <c r="A414" s="3"/>
      <c r="B414" s="3"/>
      <c r="C414" s="3"/>
      <c r="D414" s="3"/>
      <c r="E414" s="4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x14ac:dyDescent="0.25">
      <c r="A415" s="3"/>
      <c r="B415" s="3"/>
      <c r="C415" s="3"/>
      <c r="D415" s="3"/>
      <c r="E415" s="4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x14ac:dyDescent="0.25">
      <c r="A416" s="3"/>
      <c r="B416" s="3"/>
      <c r="C416" s="3"/>
      <c r="D416" s="3"/>
      <c r="E416" s="4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x14ac:dyDescent="0.25">
      <c r="A417" s="3"/>
      <c r="B417" s="3"/>
      <c r="C417" s="3"/>
      <c r="D417" s="3"/>
      <c r="E417" s="4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x14ac:dyDescent="0.25">
      <c r="A418" s="3"/>
      <c r="B418" s="3"/>
      <c r="C418" s="3"/>
      <c r="D418" s="3"/>
      <c r="E418" s="4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x14ac:dyDescent="0.25">
      <c r="A419" s="3"/>
      <c r="B419" s="3"/>
      <c r="C419" s="3"/>
      <c r="D419" s="3"/>
      <c r="E419" s="4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x14ac:dyDescent="0.25">
      <c r="A420" s="3"/>
      <c r="B420" s="3"/>
      <c r="C420" s="3"/>
      <c r="D420" s="3"/>
      <c r="E420" s="4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x14ac:dyDescent="0.25">
      <c r="A421" s="3"/>
      <c r="B421" s="3"/>
      <c r="C421" s="3"/>
      <c r="D421" s="3"/>
      <c r="E421" s="4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x14ac:dyDescent="0.25">
      <c r="A422" s="3"/>
      <c r="B422" s="3"/>
      <c r="C422" s="3"/>
      <c r="D422" s="3"/>
      <c r="E422" s="4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x14ac:dyDescent="0.25">
      <c r="A423" s="3"/>
      <c r="B423" s="3"/>
      <c r="C423" s="3"/>
      <c r="D423" s="3"/>
      <c r="E423" s="4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x14ac:dyDescent="0.25">
      <c r="A424" s="3"/>
      <c r="B424" s="3"/>
      <c r="C424" s="3"/>
      <c r="D424" s="3"/>
      <c r="E424" s="4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x14ac:dyDescent="0.25">
      <c r="A425" s="3"/>
      <c r="B425" s="3"/>
      <c r="C425" s="3"/>
      <c r="D425" s="3"/>
      <c r="E425" s="4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x14ac:dyDescent="0.25">
      <c r="A426" s="3"/>
      <c r="B426" s="3"/>
      <c r="C426" s="3"/>
      <c r="D426" s="3"/>
      <c r="E426" s="4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x14ac:dyDescent="0.25">
      <c r="A427" s="3"/>
      <c r="B427" s="3"/>
      <c r="C427" s="3"/>
      <c r="D427" s="3"/>
      <c r="E427" s="4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x14ac:dyDescent="0.25">
      <c r="A428" s="3"/>
      <c r="B428" s="3"/>
      <c r="C428" s="3"/>
      <c r="D428" s="3"/>
      <c r="E428" s="10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x14ac:dyDescent="0.25">
      <c r="A429" s="3"/>
      <c r="B429" s="3"/>
      <c r="C429" s="3"/>
      <c r="D429" s="3"/>
      <c r="E429" s="10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x14ac:dyDescent="0.25">
      <c r="A430" s="3"/>
      <c r="B430" s="3"/>
      <c r="C430" s="3"/>
      <c r="D430" s="3"/>
      <c r="E430" s="10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x14ac:dyDescent="0.25">
      <c r="A431" s="3"/>
      <c r="B431" s="3"/>
      <c r="C431" s="3"/>
      <c r="D431" s="3"/>
      <c r="E431" s="10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x14ac:dyDescent="0.25">
      <c r="A432" s="3"/>
      <c r="B432" s="3"/>
      <c r="C432" s="3"/>
      <c r="D432" s="3"/>
      <c r="E432" s="10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x14ac:dyDescent="0.25">
      <c r="A433" s="3"/>
      <c r="B433" s="3"/>
      <c r="C433" s="3"/>
      <c r="D433" s="3"/>
      <c r="E433" s="10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x14ac:dyDescent="0.25">
      <c r="A434" s="3"/>
      <c r="B434" s="3"/>
      <c r="C434" s="3"/>
      <c r="D434" s="3"/>
      <c r="E434" s="10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x14ac:dyDescent="0.25">
      <c r="A435" s="3"/>
      <c r="B435" s="3"/>
      <c r="C435" s="3"/>
      <c r="D435" s="3"/>
      <c r="E435" s="10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x14ac:dyDescent="0.25">
      <c r="A436" s="3"/>
      <c r="B436" s="3"/>
      <c r="C436" s="3"/>
      <c r="D436" s="3"/>
      <c r="E436" s="10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x14ac:dyDescent="0.25">
      <c r="A437" s="3"/>
      <c r="B437" s="3"/>
      <c r="C437" s="3"/>
      <c r="D437" s="3"/>
      <c r="E437" s="10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x14ac:dyDescent="0.25">
      <c r="A438" s="3"/>
      <c r="B438" s="3"/>
      <c r="C438" s="3"/>
      <c r="D438" s="3"/>
      <c r="E438" s="10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x14ac:dyDescent="0.25">
      <c r="A439" s="3"/>
      <c r="B439" s="3"/>
      <c r="C439" s="3"/>
      <c r="D439" s="3"/>
      <c r="E439" s="10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x14ac:dyDescent="0.25">
      <c r="A440" s="3"/>
      <c r="B440" s="3"/>
      <c r="C440" s="3"/>
      <c r="D440" s="3"/>
      <c r="E440" s="10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x14ac:dyDescent="0.25">
      <c r="A441" s="3"/>
      <c r="B441" s="3"/>
      <c r="C441" s="3"/>
      <c r="D441" s="3"/>
      <c r="E441" s="10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x14ac:dyDescent="0.25">
      <c r="A442" s="3"/>
      <c r="B442" s="3"/>
      <c r="C442" s="3"/>
      <c r="D442" s="3"/>
      <c r="E442" s="10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x14ac:dyDescent="0.25">
      <c r="A443" s="3"/>
      <c r="B443" s="3"/>
      <c r="C443" s="3"/>
      <c r="D443" s="3"/>
      <c r="E443" s="10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x14ac:dyDescent="0.25">
      <c r="A444" s="3"/>
      <c r="B444" s="3"/>
      <c r="C444" s="3"/>
      <c r="D444" s="3"/>
      <c r="E444" s="10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x14ac:dyDescent="0.25">
      <c r="A445" s="3"/>
      <c r="B445" s="3"/>
      <c r="C445" s="3"/>
      <c r="D445" s="3"/>
      <c r="E445" s="10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x14ac:dyDescent="0.25">
      <c r="A446" s="3"/>
      <c r="B446" s="3"/>
      <c r="C446" s="3"/>
      <c r="D446" s="3"/>
      <c r="E446" s="10"/>
      <c r="F446" s="3"/>
      <c r="G446" s="11"/>
      <c r="H446" s="11"/>
      <c r="I446" s="11"/>
      <c r="J446" s="11"/>
      <c r="K446" s="11"/>
      <c r="L446" s="11"/>
      <c r="M446" s="11"/>
      <c r="N446" s="11"/>
      <c r="O446" s="13"/>
      <c r="P446" s="3"/>
      <c r="Q446" s="3"/>
      <c r="R446" s="3"/>
      <c r="S446" s="3"/>
      <c r="T446" s="3"/>
    </row>
    <row r="447" spans="1:20" x14ac:dyDescent="0.25">
      <c r="A447" s="11"/>
      <c r="B447" s="11"/>
      <c r="C447" s="16"/>
      <c r="D447" s="11"/>
      <c r="E447" s="12"/>
      <c r="F447" s="11"/>
      <c r="G447" s="11"/>
      <c r="H447" s="11"/>
      <c r="I447" s="11"/>
      <c r="J447" s="11"/>
      <c r="K447" s="11"/>
      <c r="L447" s="11"/>
      <c r="M447" s="11"/>
      <c r="N447" s="11"/>
      <c r="O447" s="13"/>
      <c r="P447" s="3"/>
      <c r="Q447" s="3"/>
      <c r="R447" s="3"/>
      <c r="S447" s="3"/>
      <c r="T447" s="3"/>
    </row>
    <row r="448" spans="1:20" x14ac:dyDescent="0.25">
      <c r="A448" s="11"/>
      <c r="B448" s="11"/>
      <c r="C448" s="16"/>
      <c r="D448" s="11"/>
      <c r="E448" s="12"/>
      <c r="F448" s="11"/>
      <c r="G448" s="11"/>
      <c r="H448" s="11"/>
      <c r="I448" s="11"/>
      <c r="J448" s="11"/>
      <c r="K448" s="11"/>
      <c r="L448" s="11"/>
      <c r="M448" s="11"/>
      <c r="N448" s="11"/>
      <c r="O448" s="13"/>
      <c r="P448" s="3"/>
      <c r="Q448" s="3"/>
      <c r="R448" s="3"/>
      <c r="S448" s="3"/>
      <c r="T448" s="3"/>
    </row>
    <row r="449" spans="1:22" x14ac:dyDescent="0.25">
      <c r="A449" s="11"/>
      <c r="B449" s="11"/>
      <c r="C449" s="16"/>
      <c r="D449" s="11"/>
      <c r="E449" s="12"/>
      <c r="F449" s="11"/>
      <c r="G449" s="11"/>
      <c r="H449" s="11"/>
      <c r="I449" s="11"/>
      <c r="J449" s="11"/>
      <c r="K449" s="11"/>
      <c r="L449" s="11"/>
      <c r="M449" s="11"/>
      <c r="N449" s="11"/>
      <c r="O449" s="13"/>
      <c r="P449" s="3"/>
      <c r="Q449" s="3"/>
      <c r="R449" s="3"/>
      <c r="S449" s="3"/>
      <c r="T449" s="3"/>
    </row>
    <row r="450" spans="1:22" x14ac:dyDescent="0.25">
      <c r="A450" s="11"/>
      <c r="B450" s="11"/>
      <c r="C450" s="16"/>
      <c r="D450" s="11"/>
      <c r="E450" s="12"/>
      <c r="F450" s="11"/>
      <c r="G450" s="11"/>
      <c r="H450" s="11"/>
      <c r="I450" s="11"/>
      <c r="J450" s="11"/>
      <c r="K450" s="11"/>
      <c r="L450" s="11"/>
      <c r="M450" s="11"/>
      <c r="N450" s="11"/>
      <c r="O450" s="13"/>
      <c r="P450" s="3"/>
      <c r="Q450" s="3"/>
      <c r="R450" s="3"/>
      <c r="S450" s="3"/>
      <c r="T450" s="3"/>
    </row>
    <row r="451" spans="1:22" x14ac:dyDescent="0.25">
      <c r="A451" s="11"/>
      <c r="B451" s="11"/>
      <c r="C451" s="16"/>
      <c r="D451" s="11"/>
      <c r="E451" s="12"/>
      <c r="F451" s="11"/>
      <c r="G451" s="11"/>
      <c r="H451" s="11"/>
      <c r="I451" s="11"/>
      <c r="J451" s="11"/>
      <c r="K451" s="11"/>
      <c r="L451" s="11"/>
      <c r="M451" s="3"/>
      <c r="N451" s="11"/>
      <c r="O451" s="3"/>
      <c r="P451" s="3"/>
      <c r="Q451" s="3"/>
      <c r="R451" s="3"/>
      <c r="S451" s="3"/>
      <c r="T451" s="3"/>
    </row>
    <row r="452" spans="1:22" x14ac:dyDescent="0.25">
      <c r="A452" s="11"/>
      <c r="B452" s="11"/>
      <c r="C452" s="16"/>
      <c r="D452" s="11"/>
      <c r="E452" s="12"/>
      <c r="F452" s="11"/>
      <c r="G452" s="11"/>
      <c r="H452" s="11"/>
      <c r="I452" s="11"/>
      <c r="J452" s="11"/>
      <c r="K452" s="11"/>
      <c r="L452" s="11"/>
      <c r="M452" s="11"/>
      <c r="N452" s="11"/>
      <c r="O452" s="13"/>
      <c r="P452" s="3"/>
      <c r="Q452" s="3"/>
      <c r="R452" s="3"/>
      <c r="S452" s="3"/>
      <c r="T452" s="3"/>
    </row>
    <row r="453" spans="1:22" x14ac:dyDescent="0.25">
      <c r="A453" s="11"/>
      <c r="B453" s="11"/>
      <c r="C453" s="16"/>
      <c r="D453" s="11"/>
      <c r="E453" s="12"/>
      <c r="F453" s="11"/>
      <c r="G453" s="11"/>
      <c r="H453" s="11"/>
      <c r="I453" s="11"/>
      <c r="J453" s="11"/>
      <c r="K453" s="11"/>
      <c r="L453" s="11"/>
      <c r="M453" s="11"/>
      <c r="N453" s="11"/>
      <c r="O453" s="13"/>
      <c r="P453" s="3"/>
      <c r="Q453" s="3"/>
      <c r="R453" s="3"/>
      <c r="S453" s="3"/>
      <c r="T453" s="3"/>
    </row>
    <row r="454" spans="1:22" x14ac:dyDescent="0.25">
      <c r="A454" s="11"/>
      <c r="B454" s="11"/>
      <c r="C454" s="16"/>
      <c r="D454" s="11"/>
      <c r="E454" s="12"/>
      <c r="F454" s="11"/>
      <c r="G454" s="11"/>
      <c r="H454" s="11"/>
      <c r="I454" s="11"/>
      <c r="J454" s="11"/>
      <c r="K454" s="11"/>
      <c r="L454" s="11"/>
      <c r="M454" s="11"/>
      <c r="N454" s="11"/>
      <c r="O454" s="13"/>
      <c r="P454" s="3"/>
      <c r="Q454" s="3"/>
      <c r="R454" s="3"/>
      <c r="S454" s="3"/>
      <c r="T454" s="3"/>
      <c r="U454" s="3"/>
      <c r="V454" s="3"/>
    </row>
    <row r="455" spans="1:22" x14ac:dyDescent="0.25">
      <c r="A455" s="11"/>
      <c r="B455" s="11"/>
      <c r="C455" s="16"/>
      <c r="D455" s="11"/>
      <c r="E455" s="12"/>
      <c r="F455" s="11"/>
      <c r="G455" s="11"/>
      <c r="H455" s="11"/>
      <c r="I455" s="11"/>
      <c r="J455" s="11"/>
      <c r="K455" s="11"/>
      <c r="L455" s="11"/>
      <c r="M455" s="11"/>
      <c r="N455" s="11"/>
      <c r="O455" s="13"/>
      <c r="P455" s="3"/>
      <c r="Q455" s="3"/>
      <c r="R455" s="3"/>
      <c r="S455" s="3"/>
      <c r="T455" s="3"/>
      <c r="U455" s="3"/>
      <c r="V455" s="3"/>
    </row>
    <row r="456" spans="1:22" x14ac:dyDescent="0.25">
      <c r="A456" s="11"/>
      <c r="B456" s="11"/>
      <c r="C456" s="11"/>
      <c r="D456" s="11"/>
      <c r="E456" s="12"/>
      <c r="F456" s="11"/>
      <c r="G456" s="11"/>
      <c r="H456" s="11"/>
      <c r="I456" s="11"/>
      <c r="J456" s="11"/>
      <c r="K456" s="11"/>
      <c r="L456" s="11"/>
      <c r="M456" s="11"/>
      <c r="N456" s="11"/>
      <c r="O456" s="13"/>
      <c r="P456" s="3"/>
      <c r="Q456" s="3"/>
      <c r="R456" s="3"/>
      <c r="S456" s="3"/>
      <c r="T456" s="3"/>
      <c r="U456" s="3"/>
      <c r="V456" s="3"/>
    </row>
    <row r="457" spans="1:22" x14ac:dyDescent="0.25">
      <c r="A457" s="11"/>
      <c r="B457" s="11"/>
      <c r="C457" s="11"/>
      <c r="D457" s="11"/>
      <c r="E457" s="12"/>
      <c r="F457" s="11"/>
      <c r="G457" s="11"/>
      <c r="H457" s="11"/>
      <c r="I457" s="11"/>
      <c r="J457" s="11"/>
      <c r="K457" s="11"/>
      <c r="L457" s="11"/>
      <c r="M457" s="11"/>
      <c r="N457" s="11"/>
      <c r="O457" s="13"/>
      <c r="P457" s="3"/>
      <c r="Q457" s="3"/>
      <c r="R457" s="3"/>
      <c r="S457" s="3"/>
      <c r="T457" s="3"/>
      <c r="U457" s="3"/>
      <c r="V457" s="3"/>
    </row>
    <row r="458" spans="1:22" x14ac:dyDescent="0.25">
      <c r="A458" s="11"/>
      <c r="B458" s="11"/>
      <c r="C458" s="11"/>
      <c r="D458" s="11"/>
      <c r="E458" s="12"/>
      <c r="F458" s="11"/>
      <c r="G458" s="11"/>
      <c r="H458" s="11"/>
      <c r="I458" s="11"/>
      <c r="J458" s="11"/>
      <c r="K458" s="11"/>
      <c r="L458" s="11"/>
      <c r="M458" s="11"/>
      <c r="N458" s="11"/>
      <c r="O458" s="13"/>
      <c r="P458" s="3"/>
      <c r="Q458" s="3"/>
      <c r="R458" s="3"/>
      <c r="S458" s="3"/>
      <c r="T458" s="3"/>
      <c r="U458" s="3"/>
      <c r="V458" s="3"/>
    </row>
    <row r="459" spans="1:22" x14ac:dyDescent="0.25">
      <c r="A459" s="11"/>
      <c r="B459" s="11"/>
      <c r="C459" s="11"/>
      <c r="D459" s="11"/>
      <c r="E459" s="12"/>
      <c r="F459" s="11"/>
      <c r="G459" s="11"/>
      <c r="H459" s="11"/>
      <c r="I459" s="11"/>
      <c r="J459" s="11"/>
      <c r="K459" s="11"/>
      <c r="L459" s="11"/>
      <c r="M459" s="11"/>
      <c r="N459" s="11"/>
      <c r="O459" s="13"/>
      <c r="P459" s="3"/>
      <c r="Q459" s="3"/>
      <c r="R459" s="3"/>
      <c r="S459" s="3"/>
      <c r="T459" s="3"/>
      <c r="U459" s="3"/>
      <c r="V459" s="3"/>
    </row>
    <row r="460" spans="1:22" x14ac:dyDescent="0.25">
      <c r="A460" s="11"/>
      <c r="B460" s="11"/>
      <c r="C460" s="11"/>
      <c r="D460" s="11"/>
      <c r="E460" s="12"/>
      <c r="F460" s="11"/>
      <c r="G460" s="11"/>
      <c r="H460" s="11"/>
      <c r="I460" s="11"/>
      <c r="J460" s="11"/>
      <c r="K460" s="11"/>
      <c r="L460" s="11"/>
      <c r="M460" s="11"/>
      <c r="N460" s="11"/>
      <c r="O460" s="13"/>
      <c r="P460" s="3"/>
      <c r="Q460" s="3"/>
      <c r="R460" s="3"/>
      <c r="S460" s="3"/>
      <c r="T460" s="3"/>
      <c r="U460" s="3"/>
      <c r="V460" s="3"/>
    </row>
    <row r="461" spans="1:22" x14ac:dyDescent="0.25">
      <c r="A461" s="11"/>
      <c r="B461" s="11"/>
      <c r="C461" s="11"/>
      <c r="D461" s="11"/>
      <c r="E461" s="12"/>
      <c r="F461" s="11"/>
      <c r="G461" s="3"/>
      <c r="H461" s="3"/>
      <c r="I461" s="3"/>
      <c r="J461" s="3"/>
      <c r="K461" s="3"/>
      <c r="L461" s="3"/>
      <c r="M461" s="3"/>
      <c r="N461" s="3"/>
      <c r="O461" s="13"/>
      <c r="P461" s="3"/>
      <c r="Q461" s="3"/>
      <c r="R461" s="3"/>
      <c r="S461" s="3"/>
      <c r="T461" s="3"/>
      <c r="U461" s="3"/>
      <c r="V461" s="3"/>
    </row>
    <row r="462" spans="1:22" x14ac:dyDescent="0.25">
      <c r="A462" s="3"/>
      <c r="B462" s="3"/>
      <c r="C462" s="3"/>
      <c r="D462" s="3"/>
      <c r="E462" s="4"/>
      <c r="F462" s="3"/>
      <c r="G462" s="3"/>
      <c r="H462" s="3"/>
      <c r="I462" s="11"/>
      <c r="J462" s="11"/>
      <c r="K462" s="11"/>
      <c r="L462" s="11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x14ac:dyDescent="0.25">
      <c r="A463" s="11"/>
      <c r="B463" s="11"/>
      <c r="C463" s="3"/>
      <c r="D463" s="3"/>
      <c r="E463" s="4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x14ac:dyDescent="0.25">
      <c r="A464" s="3"/>
      <c r="B464" s="3"/>
      <c r="C464" s="3"/>
      <c r="D464" s="3"/>
      <c r="E464" s="4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0" x14ac:dyDescent="0.25">
      <c r="A465" s="3"/>
      <c r="B465" s="3"/>
      <c r="C465" s="3"/>
      <c r="D465" s="3"/>
      <c r="E465" s="10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T465" s="3"/>
    </row>
    <row r="466" spans="1:20" x14ac:dyDescent="0.25">
      <c r="A466" s="3"/>
      <c r="B466" s="3"/>
      <c r="C466" s="3"/>
      <c r="D466" s="3"/>
      <c r="E466" s="4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T466" s="3"/>
    </row>
    <row r="467" spans="1:20" x14ac:dyDescent="0.25">
      <c r="A467" s="3"/>
      <c r="B467" s="3"/>
      <c r="C467" s="3"/>
      <c r="D467" s="3"/>
      <c r="E467" s="4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T467" s="3"/>
    </row>
    <row r="468" spans="1:20" x14ac:dyDescent="0.25">
      <c r="A468" s="3"/>
      <c r="B468" s="3"/>
      <c r="C468" s="3"/>
      <c r="D468" s="3"/>
      <c r="E468" s="4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T468" s="3"/>
    </row>
    <row r="469" spans="1:20" x14ac:dyDescent="0.25">
      <c r="A469" s="3"/>
      <c r="B469" s="3"/>
      <c r="C469" s="3"/>
      <c r="D469" s="3"/>
      <c r="E469" s="4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T469" s="3"/>
    </row>
    <row r="470" spans="1:20" x14ac:dyDescent="0.25">
      <c r="A470" s="3"/>
      <c r="B470" s="3"/>
      <c r="C470" s="3"/>
      <c r="D470" s="3"/>
      <c r="E470" s="4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T470" s="3"/>
    </row>
    <row r="471" spans="1:20" x14ac:dyDescent="0.25">
      <c r="A471" s="3"/>
      <c r="B471" s="3"/>
      <c r="C471" s="3"/>
      <c r="D471" s="3"/>
      <c r="E471" s="4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T471" s="3"/>
    </row>
    <row r="472" spans="1:20" x14ac:dyDescent="0.25">
      <c r="A472" s="3"/>
      <c r="B472" s="3"/>
      <c r="C472" s="3"/>
      <c r="E472" s="4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T472" s="3"/>
    </row>
    <row r="473" spans="1:20" x14ac:dyDescent="0.25">
      <c r="A473" s="3"/>
      <c r="B473" s="3"/>
      <c r="C473" s="3"/>
      <c r="E473" s="4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T473" s="3"/>
    </row>
    <row r="474" spans="1:20" x14ac:dyDescent="0.25">
      <c r="A474" s="3"/>
      <c r="B474" s="3"/>
      <c r="C474" s="3"/>
      <c r="E474" s="4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T474" s="3"/>
    </row>
    <row r="475" spans="1:20" x14ac:dyDescent="0.25">
      <c r="A475" s="3"/>
      <c r="B475" s="3"/>
      <c r="C475" s="3"/>
      <c r="E475" s="4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T475" s="3"/>
    </row>
    <row r="476" spans="1:20" x14ac:dyDescent="0.25">
      <c r="A476" s="3"/>
      <c r="B476" s="3"/>
      <c r="C476" s="3"/>
      <c r="E476" s="4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T476" s="3"/>
    </row>
    <row r="477" spans="1:20" x14ac:dyDescent="0.25">
      <c r="A477" s="3"/>
      <c r="B477" s="3"/>
      <c r="C477" s="3"/>
      <c r="E477" s="4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T477" s="3"/>
    </row>
    <row r="478" spans="1:20" x14ac:dyDescent="0.25">
      <c r="A478" s="3"/>
      <c r="B478" s="3"/>
      <c r="C478" s="3"/>
      <c r="E478" s="4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T478" s="3"/>
    </row>
    <row r="479" spans="1:20" x14ac:dyDescent="0.25">
      <c r="A479" s="3"/>
      <c r="B479" s="3"/>
      <c r="C479" s="3"/>
      <c r="E479" s="4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x14ac:dyDescent="0.25">
      <c r="A480" s="3"/>
      <c r="B480" s="3"/>
      <c r="C480" s="3"/>
      <c r="D480" s="3"/>
      <c r="E480" s="10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x14ac:dyDescent="0.25">
      <c r="A481" s="3"/>
      <c r="B481" s="3"/>
      <c r="C481" s="3"/>
      <c r="D481" s="3"/>
      <c r="E481" s="15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x14ac:dyDescent="0.25">
      <c r="A482" s="3"/>
      <c r="B482" s="3"/>
      <c r="C482" s="3"/>
      <c r="D482" s="3"/>
      <c r="E482" s="15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x14ac:dyDescent="0.25">
      <c r="A483" s="3"/>
      <c r="B483" s="3"/>
      <c r="C483" s="3"/>
      <c r="D483" s="3"/>
      <c r="E483" s="15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x14ac:dyDescent="0.25">
      <c r="A484" s="3"/>
      <c r="B484" s="3"/>
      <c r="C484" s="3"/>
      <c r="D484" s="3"/>
      <c r="E484" s="15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x14ac:dyDescent="0.25">
      <c r="A485" s="3"/>
      <c r="B485" s="3"/>
      <c r="C485" s="3"/>
      <c r="D485" s="3"/>
      <c r="E485" s="15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x14ac:dyDescent="0.25">
      <c r="A486" s="3"/>
      <c r="B486" s="3"/>
      <c r="C486" s="3"/>
      <c r="D486" s="3"/>
      <c r="E486" s="15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x14ac:dyDescent="0.25">
      <c r="A487" s="3"/>
      <c r="B487" s="3"/>
      <c r="C487" s="3"/>
      <c r="D487" s="3"/>
      <c r="E487" s="15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x14ac:dyDescent="0.25">
      <c r="A488" s="3"/>
      <c r="B488" s="3"/>
      <c r="C488" s="3"/>
      <c r="D488" s="3"/>
      <c r="E488" s="15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x14ac:dyDescent="0.25">
      <c r="A489" s="3"/>
      <c r="B489" s="3"/>
      <c r="C489" s="3"/>
      <c r="D489" s="3"/>
      <c r="E489" s="15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x14ac:dyDescent="0.25">
      <c r="A490" s="3"/>
      <c r="B490" s="3"/>
      <c r="C490" s="3"/>
      <c r="D490" s="3"/>
      <c r="E490" s="15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T490" s="3"/>
    </row>
    <row r="491" spans="1:20" x14ac:dyDescent="0.25">
      <c r="A491" s="3"/>
      <c r="B491" s="3"/>
      <c r="C491" s="3"/>
      <c r="D491" s="3"/>
      <c r="E491" s="10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T491" s="3"/>
    </row>
    <row r="492" spans="1:20" x14ac:dyDescent="0.25">
      <c r="A492" s="3"/>
      <c r="B492" s="3"/>
      <c r="C492" s="3"/>
      <c r="D492" s="3"/>
      <c r="E492" s="10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x14ac:dyDescent="0.25">
      <c r="A493" s="3"/>
      <c r="B493" s="3"/>
      <c r="C493" s="3"/>
      <c r="D493" s="3"/>
      <c r="E493" s="4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x14ac:dyDescent="0.25">
      <c r="A494" s="3"/>
      <c r="B494" s="3"/>
      <c r="C494" s="3"/>
      <c r="D494" s="3"/>
      <c r="E494" s="10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x14ac:dyDescent="0.25">
      <c r="A495" s="3"/>
      <c r="B495" s="3"/>
      <c r="C495" s="3"/>
      <c r="D495" s="3"/>
      <c r="E495" s="10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x14ac:dyDescent="0.25">
      <c r="A496" s="3"/>
      <c r="B496" s="3"/>
      <c r="C496" s="3"/>
      <c r="D496" s="3"/>
      <c r="E496" s="10"/>
      <c r="F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x14ac:dyDescent="0.25">
      <c r="A497" s="3"/>
      <c r="B497" s="3"/>
      <c r="C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x14ac:dyDescent="0.25">
      <c r="A498" s="3"/>
      <c r="B498" s="3"/>
      <c r="C498" s="3"/>
      <c r="D498" s="3"/>
      <c r="E498" s="15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x14ac:dyDescent="0.25">
      <c r="A499" s="3"/>
      <c r="B499" s="3"/>
      <c r="C499" s="3"/>
      <c r="D499" s="3"/>
      <c r="E499" s="15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x14ac:dyDescent="0.25">
      <c r="A500" s="3"/>
      <c r="B500" s="3"/>
      <c r="C500" s="3"/>
      <c r="D500" s="3"/>
      <c r="E500" s="15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x14ac:dyDescent="0.25">
      <c r="A501" s="3"/>
      <c r="B501" s="3"/>
      <c r="C501" s="3"/>
      <c r="D501" s="3"/>
      <c r="E501" s="15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x14ac:dyDescent="0.25">
      <c r="A502" s="3"/>
      <c r="B502" s="3"/>
      <c r="C502" s="3"/>
      <c r="D502" s="3"/>
      <c r="E502" s="10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x14ac:dyDescent="0.25">
      <c r="A503" s="3"/>
      <c r="B503" s="3"/>
      <c r="C503" s="3"/>
      <c r="D503" s="3"/>
      <c r="E503" s="10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x14ac:dyDescent="0.25">
      <c r="A504" s="3"/>
      <c r="B504" s="3"/>
      <c r="C504" s="3"/>
      <c r="D504" s="3"/>
      <c r="E504" s="10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x14ac:dyDescent="0.25">
      <c r="A505" s="3"/>
      <c r="B505" s="3"/>
      <c r="C505" s="3"/>
      <c r="D505" s="3"/>
      <c r="E505" s="10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x14ac:dyDescent="0.25">
      <c r="A506" s="3"/>
      <c r="B506" s="3"/>
      <c r="C506" s="3"/>
      <c r="D506" s="3"/>
      <c r="E506" s="10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x14ac:dyDescent="0.25">
      <c r="A507" s="3"/>
      <c r="B507" s="3"/>
      <c r="C507" s="3"/>
      <c r="D507" s="3"/>
      <c r="E507" s="10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x14ac:dyDescent="0.25">
      <c r="A508" s="3"/>
      <c r="B508" s="3"/>
      <c r="C508" s="3"/>
      <c r="D508" s="3"/>
      <c r="E508" s="10"/>
      <c r="F508" s="3"/>
      <c r="G508" s="3"/>
      <c r="H508" s="3"/>
      <c r="I508" s="14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x14ac:dyDescent="0.25">
      <c r="A509" s="3"/>
      <c r="B509" s="3"/>
      <c r="C509" s="3"/>
      <c r="D509" s="3"/>
      <c r="E509" s="4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x14ac:dyDescent="0.25">
      <c r="A510" s="3"/>
      <c r="B510" s="3"/>
      <c r="C510" s="3"/>
      <c r="D510" s="3"/>
      <c r="E510" s="4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x14ac:dyDescent="0.25">
      <c r="A511" s="3"/>
      <c r="B511" s="3"/>
      <c r="C511" s="3"/>
      <c r="D511" s="3"/>
      <c r="E511" s="4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x14ac:dyDescent="0.25">
      <c r="A512" s="3"/>
      <c r="B512" s="3"/>
      <c r="C512" s="3"/>
      <c r="D512" s="3"/>
      <c r="E512" s="4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x14ac:dyDescent="0.25">
      <c r="A513" s="3"/>
      <c r="B513" s="3"/>
      <c r="C513" s="3"/>
      <c r="D513" s="3"/>
      <c r="E513" s="4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x14ac:dyDescent="0.25">
      <c r="A514" s="3"/>
      <c r="B514" s="3"/>
      <c r="C514" s="3"/>
      <c r="D514" s="3"/>
      <c r="E514" s="4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x14ac:dyDescent="0.25">
      <c r="A515" s="3"/>
      <c r="B515" s="3"/>
      <c r="C515" s="3"/>
      <c r="D515" s="3"/>
      <c r="E515" s="4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x14ac:dyDescent="0.25">
      <c r="A516" s="3"/>
      <c r="B516" s="3"/>
      <c r="C516" s="3"/>
      <c r="D516" s="3"/>
      <c r="E516" s="4"/>
      <c r="F516" s="3"/>
      <c r="G516" s="3"/>
      <c r="H516" s="3"/>
      <c r="I516" s="3"/>
      <c r="J516" s="3"/>
      <c r="K516" s="3"/>
      <c r="L516" s="3"/>
      <c r="M516" s="3"/>
      <c r="N516" s="3"/>
      <c r="O516" s="3"/>
      <c r="S516" s="3"/>
      <c r="T516" s="3"/>
    </row>
    <row r="517" spans="1:20" x14ac:dyDescent="0.25">
      <c r="A517" s="3"/>
      <c r="B517" s="3"/>
      <c r="C517" s="3"/>
      <c r="D517" s="3"/>
      <c r="E517" s="4"/>
      <c r="F517" s="3"/>
      <c r="G517" s="3"/>
      <c r="H517" s="3"/>
      <c r="I517" s="3"/>
      <c r="J517" s="3"/>
      <c r="K517" s="3"/>
      <c r="L517" s="3"/>
      <c r="M517" s="3"/>
      <c r="N517" s="3"/>
      <c r="O517" s="3"/>
      <c r="S517" s="3"/>
      <c r="T517" s="3"/>
    </row>
    <row r="518" spans="1:20" x14ac:dyDescent="0.25">
      <c r="A518" s="3"/>
      <c r="B518" s="3"/>
      <c r="C518" s="3"/>
      <c r="D518" s="3"/>
      <c r="E518" s="4"/>
      <c r="F518" s="3"/>
      <c r="G518" s="3"/>
      <c r="H518" s="3"/>
      <c r="I518" s="3"/>
      <c r="J518" s="3"/>
      <c r="K518" s="3"/>
      <c r="L518" s="3"/>
      <c r="M518" s="3"/>
      <c r="N518" s="3"/>
      <c r="O518" s="3"/>
      <c r="S518" s="3"/>
      <c r="T518" s="3"/>
    </row>
    <row r="519" spans="1:20" x14ac:dyDescent="0.25">
      <c r="A519" s="3"/>
      <c r="B519" s="3"/>
      <c r="C519" s="3"/>
      <c r="D519" s="3"/>
      <c r="E519" s="4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x14ac:dyDescent="0.25">
      <c r="A520" s="3"/>
      <c r="B520" s="3"/>
      <c r="C520" s="3"/>
      <c r="D520" s="3"/>
      <c r="E520" s="4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x14ac:dyDescent="0.25">
      <c r="A521" s="3"/>
      <c r="B521" s="3"/>
      <c r="C521" s="3"/>
      <c r="D521" s="3"/>
      <c r="E521" s="4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x14ac:dyDescent="0.25">
      <c r="A522" s="3"/>
      <c r="B522" s="3"/>
      <c r="C522" s="3"/>
      <c r="D522" s="3"/>
      <c r="E522" s="4"/>
      <c r="F522" s="3"/>
      <c r="G522" s="3"/>
      <c r="H522" s="3"/>
      <c r="I522" s="3"/>
      <c r="J522" s="3"/>
      <c r="K522" s="3"/>
      <c r="L522" s="3"/>
      <c r="O522" s="3"/>
    </row>
    <row r="523" spans="1:20" x14ac:dyDescent="0.25">
      <c r="A523" s="3"/>
      <c r="B523" s="3"/>
      <c r="C523" s="3"/>
      <c r="D523" s="3"/>
      <c r="E523" s="4"/>
      <c r="F523" s="3"/>
      <c r="G523" s="3"/>
      <c r="H523" s="3"/>
      <c r="I523" s="3"/>
      <c r="J523" s="3"/>
      <c r="K523" s="3"/>
      <c r="L523" s="3"/>
      <c r="O523" s="3"/>
    </row>
    <row r="524" spans="1:20" x14ac:dyDescent="0.25">
      <c r="A524" s="3"/>
      <c r="B524" s="3"/>
      <c r="C524" s="3"/>
      <c r="D524" s="3"/>
      <c r="E524" s="4"/>
      <c r="F524" s="3"/>
      <c r="G524" s="3"/>
      <c r="H524" s="3"/>
      <c r="I524" s="3"/>
      <c r="J524" s="3"/>
      <c r="K524" s="3"/>
      <c r="L524" s="3"/>
      <c r="O524" s="3"/>
    </row>
    <row r="525" spans="1:20" x14ac:dyDescent="0.25">
      <c r="A525" s="3"/>
      <c r="B525" s="3"/>
      <c r="C525" s="3"/>
      <c r="D525" s="3"/>
      <c r="E525" s="4"/>
      <c r="F525" s="3"/>
      <c r="G525" s="3"/>
      <c r="H525" s="3"/>
      <c r="I525" s="3"/>
      <c r="J525" s="3"/>
      <c r="O525" s="3"/>
    </row>
    <row r="526" spans="1:20" x14ac:dyDescent="0.25">
      <c r="A526" s="3"/>
      <c r="B526" s="3"/>
      <c r="C526" s="3"/>
      <c r="D526" s="3"/>
      <c r="E526" s="4"/>
      <c r="F526" s="3"/>
      <c r="I526" s="3"/>
      <c r="J526" s="3"/>
      <c r="T526" s="3"/>
    </row>
    <row r="527" spans="1:20" x14ac:dyDescent="0.25">
      <c r="A527" s="3"/>
      <c r="B527" s="3"/>
      <c r="C527" s="3"/>
      <c r="E527" s="4"/>
      <c r="G527" s="3"/>
      <c r="H527" s="3"/>
      <c r="I527" s="3"/>
      <c r="J527" s="3"/>
      <c r="O527" s="3"/>
    </row>
    <row r="528" spans="1:20" x14ac:dyDescent="0.25">
      <c r="A528" s="3"/>
      <c r="B528" s="3"/>
      <c r="C528" s="3"/>
      <c r="D528" s="3"/>
      <c r="E528" s="4"/>
      <c r="F528" s="3"/>
      <c r="G528" s="3"/>
      <c r="H528" s="3"/>
      <c r="I528" s="3"/>
      <c r="J528" s="3"/>
      <c r="O528" s="3"/>
    </row>
    <row r="529" spans="1:18" x14ac:dyDescent="0.25">
      <c r="A529" s="3"/>
      <c r="B529" s="3"/>
      <c r="C529" s="3"/>
      <c r="D529" s="3"/>
      <c r="E529" s="4"/>
      <c r="F529" s="3"/>
      <c r="G529" s="3"/>
      <c r="H529" s="3"/>
      <c r="I529" s="3"/>
      <c r="J529" s="3"/>
      <c r="O529" s="3"/>
    </row>
    <row r="530" spans="1:18" x14ac:dyDescent="0.25">
      <c r="A530" s="3"/>
      <c r="B530" s="3"/>
      <c r="C530" s="3"/>
      <c r="D530" s="3"/>
      <c r="E530" s="4"/>
      <c r="F530" s="3"/>
      <c r="G530" s="3"/>
      <c r="H530" s="3"/>
      <c r="I530" s="3"/>
      <c r="J530" s="3"/>
      <c r="O530" s="3"/>
    </row>
    <row r="531" spans="1:18" x14ac:dyDescent="0.25">
      <c r="A531" s="3"/>
      <c r="B531" s="3"/>
      <c r="C531" s="3"/>
      <c r="D531" s="3"/>
      <c r="E531" s="4"/>
      <c r="F531" s="3"/>
      <c r="H531" s="3"/>
      <c r="I531" s="3"/>
      <c r="J531" s="3"/>
      <c r="O531" s="3"/>
    </row>
    <row r="532" spans="1:18" x14ac:dyDescent="0.25">
      <c r="A532" s="3"/>
      <c r="H532" s="3"/>
      <c r="I532" s="3"/>
      <c r="J532" s="3"/>
      <c r="O532" s="3"/>
    </row>
    <row r="533" spans="1:18" x14ac:dyDescent="0.25">
      <c r="A533" s="3"/>
      <c r="H533" s="3"/>
      <c r="I533" s="3"/>
      <c r="J533" s="3"/>
      <c r="O533" s="3"/>
    </row>
    <row r="534" spans="1:18" x14ac:dyDescent="0.25">
      <c r="A534" s="3"/>
      <c r="E534" s="2"/>
      <c r="H534" s="3"/>
      <c r="I534" s="3"/>
      <c r="J534" s="3"/>
      <c r="O534" s="3"/>
    </row>
    <row r="535" spans="1:18" x14ac:dyDescent="0.25">
      <c r="A535" s="3"/>
      <c r="E535" s="2"/>
      <c r="H535" s="3"/>
      <c r="I535" s="3"/>
      <c r="J535" s="3"/>
      <c r="O535" s="3"/>
    </row>
    <row r="536" spans="1:18" x14ac:dyDescent="0.25">
      <c r="A536" s="3"/>
      <c r="E536" s="2"/>
      <c r="H536" s="3"/>
      <c r="I536" s="3"/>
      <c r="J536" s="3"/>
      <c r="O536" s="3"/>
    </row>
    <row r="537" spans="1:18" x14ac:dyDescent="0.25">
      <c r="A537" s="3"/>
      <c r="E537" s="2"/>
      <c r="G537" s="3"/>
      <c r="H537" s="3"/>
      <c r="I537" s="3"/>
      <c r="J537" s="3"/>
      <c r="O537" s="3"/>
    </row>
    <row r="538" spans="1:18" x14ac:dyDescent="0.25">
      <c r="A538" s="3"/>
      <c r="B538" s="3"/>
      <c r="C538" s="3"/>
      <c r="D538" s="3"/>
      <c r="E538" s="4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x14ac:dyDescent="0.25">
      <c r="A539" s="3"/>
      <c r="B539" s="3"/>
      <c r="C539" s="3"/>
      <c r="D539" s="3"/>
      <c r="E539" s="4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x14ac:dyDescent="0.25">
      <c r="A540" s="3"/>
      <c r="B540" s="3"/>
      <c r="C540" s="3"/>
      <c r="D540" s="3"/>
      <c r="E540" s="4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x14ac:dyDescent="0.25">
      <c r="A541" s="3"/>
      <c r="C541" s="3"/>
      <c r="D541" s="3"/>
      <c r="E541" s="4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x14ac:dyDescent="0.25">
      <c r="A542" s="3"/>
      <c r="C542" s="3"/>
      <c r="D542" s="3"/>
      <c r="E542" s="4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x14ac:dyDescent="0.25">
      <c r="A543" s="3"/>
      <c r="C543" s="3"/>
      <c r="D543" s="3"/>
      <c r="E543" s="4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x14ac:dyDescent="0.25">
      <c r="A544" s="3"/>
      <c r="C544" s="3"/>
      <c r="D544" s="3"/>
      <c r="E544" s="4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9" x14ac:dyDescent="0.25">
      <c r="A545" s="3"/>
      <c r="C545" s="3"/>
      <c r="D545" s="3"/>
      <c r="E545" s="4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9" x14ac:dyDescent="0.25">
      <c r="A546" s="3"/>
      <c r="C546" s="3"/>
      <c r="D546" s="3"/>
      <c r="E546" s="4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9" x14ac:dyDescent="0.25">
      <c r="A547" s="3"/>
      <c r="C547" s="3"/>
      <c r="D547" s="3"/>
      <c r="E547" s="4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9" x14ac:dyDescent="0.25">
      <c r="A548" s="3"/>
      <c r="C548" s="3"/>
      <c r="D548" s="3"/>
      <c r="E548" s="4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9" x14ac:dyDescent="0.25">
      <c r="A549" s="3"/>
      <c r="C549" s="3"/>
      <c r="D549" s="3"/>
      <c r="E549" s="4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9" x14ac:dyDescent="0.25">
      <c r="A550" s="3"/>
      <c r="C550" s="3"/>
      <c r="D550" s="3"/>
      <c r="E550" s="4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9" x14ac:dyDescent="0.25">
      <c r="A551" s="3"/>
      <c r="C551" s="3"/>
      <c r="D551" s="3"/>
      <c r="E551" s="4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9" x14ac:dyDescent="0.25">
      <c r="A552" s="3"/>
      <c r="C552" s="3"/>
      <c r="D552" s="3"/>
      <c r="E552" s="4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9" x14ac:dyDescent="0.25">
      <c r="A553" s="3"/>
      <c r="C553" s="3"/>
      <c r="D553" s="3"/>
      <c r="E553" s="4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9" x14ac:dyDescent="0.25">
      <c r="A554" s="3"/>
      <c r="C554" s="3"/>
      <c r="D554" s="3"/>
      <c r="E554" s="4"/>
      <c r="F554" s="3"/>
      <c r="G554" s="3"/>
      <c r="H554" s="3"/>
      <c r="I554" s="3"/>
      <c r="J554" s="3"/>
      <c r="K554" s="3"/>
      <c r="L554" s="3"/>
      <c r="M554" s="3"/>
      <c r="O554" s="3"/>
      <c r="P554" s="3"/>
      <c r="Q554" s="3"/>
      <c r="R554" s="3"/>
    </row>
    <row r="555" spans="1:19" x14ac:dyDescent="0.25">
      <c r="A555" s="3"/>
      <c r="C555" s="3"/>
      <c r="D555" s="3"/>
      <c r="E555" s="4"/>
      <c r="F555" s="3"/>
      <c r="H555" s="3"/>
      <c r="I555" s="3"/>
      <c r="J555" s="3"/>
      <c r="K555" s="3"/>
      <c r="L555" s="3"/>
      <c r="M555" s="3"/>
      <c r="O555" s="3"/>
      <c r="P555" s="3"/>
      <c r="Q555" s="3"/>
      <c r="R555" s="3"/>
    </row>
    <row r="556" spans="1:19" x14ac:dyDescent="0.25">
      <c r="E556" s="2"/>
      <c r="G556" s="3"/>
      <c r="H556" s="3"/>
      <c r="I556" s="3"/>
      <c r="J556" s="3"/>
      <c r="K556" s="3"/>
      <c r="L556" s="3"/>
      <c r="M556" s="3"/>
      <c r="O556" s="3"/>
      <c r="P556" s="3"/>
      <c r="Q556" s="3"/>
      <c r="R556" s="3"/>
    </row>
    <row r="557" spans="1:19" x14ac:dyDescent="0.25">
      <c r="A557" s="3"/>
      <c r="C557" s="3"/>
      <c r="D557" s="3"/>
      <c r="E557" s="4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x14ac:dyDescent="0.25">
      <c r="A558" s="3"/>
      <c r="C558" s="3"/>
      <c r="D558" s="3"/>
      <c r="E558" s="4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9" x14ac:dyDescent="0.25">
      <c r="A559" s="3"/>
      <c r="C559" s="3"/>
      <c r="D559" s="3"/>
      <c r="E559" s="4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9" x14ac:dyDescent="0.25">
      <c r="A560" s="3"/>
      <c r="C560" s="3"/>
      <c r="D560" s="3"/>
      <c r="E560" s="4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9" x14ac:dyDescent="0.25">
      <c r="A561" s="3"/>
      <c r="C561" s="3"/>
      <c r="D561" s="3"/>
      <c r="E561" s="4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9" x14ac:dyDescent="0.25">
      <c r="A562" s="3"/>
      <c r="C562" s="3"/>
      <c r="D562" s="3"/>
      <c r="E562" s="4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9" x14ac:dyDescent="0.25">
      <c r="A563" s="3"/>
      <c r="C563" s="3"/>
      <c r="D563" s="3"/>
      <c r="E563" s="4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9" x14ac:dyDescent="0.25">
      <c r="A564" s="3"/>
      <c r="C564" s="3"/>
      <c r="D564" s="3"/>
      <c r="E564" s="4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9" x14ac:dyDescent="0.25">
      <c r="A565" s="3"/>
      <c r="C565" s="3"/>
      <c r="D565" s="3"/>
      <c r="E565" s="4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9" x14ac:dyDescent="0.25">
      <c r="A566" s="3"/>
      <c r="C566" s="3"/>
      <c r="D566" s="3"/>
      <c r="E566" s="4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9" x14ac:dyDescent="0.25">
      <c r="A567" s="3"/>
      <c r="C567" s="3"/>
      <c r="D567" s="3"/>
      <c r="E567" s="4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9" x14ac:dyDescent="0.25">
      <c r="A568" s="3"/>
      <c r="C568" s="3"/>
      <c r="D568" s="3"/>
      <c r="E568" s="4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9" x14ac:dyDescent="0.25">
      <c r="A569" s="3"/>
      <c r="C569" s="3"/>
      <c r="D569" s="3"/>
      <c r="E569" s="4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9" x14ac:dyDescent="0.25">
      <c r="A570" s="3"/>
      <c r="C570" s="3"/>
      <c r="D570" s="3"/>
      <c r="E570" s="4"/>
      <c r="F570" s="3"/>
      <c r="G570" s="3"/>
      <c r="H570" s="3"/>
      <c r="I570" s="3"/>
      <c r="J570" s="3"/>
      <c r="K570" s="3"/>
      <c r="L570" s="3"/>
      <c r="M570" s="3"/>
      <c r="N570" s="3"/>
      <c r="O570" s="3"/>
      <c r="S570" s="3"/>
    </row>
    <row r="571" spans="1:19" x14ac:dyDescent="0.25">
      <c r="A571" s="3"/>
      <c r="C571" s="3"/>
      <c r="D571" s="3"/>
      <c r="E571" s="4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9" x14ac:dyDescent="0.25">
      <c r="A572" s="3"/>
      <c r="C572" s="3"/>
      <c r="D572" s="3"/>
      <c r="E572" s="4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9" x14ac:dyDescent="0.25">
      <c r="A573" s="3"/>
      <c r="C573" s="3"/>
      <c r="D573" s="3"/>
      <c r="E573" s="4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9" x14ac:dyDescent="0.25">
      <c r="A574" s="3"/>
      <c r="C574" s="3"/>
      <c r="D574" s="3"/>
      <c r="E574" s="4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9" x14ac:dyDescent="0.25">
      <c r="A575" s="3"/>
      <c r="C575" s="3"/>
      <c r="D575" s="3"/>
      <c r="E575" s="4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9" x14ac:dyDescent="0.25">
      <c r="A576" s="3"/>
      <c r="C576" s="3"/>
      <c r="D576" s="3"/>
      <c r="E576" s="4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x14ac:dyDescent="0.25">
      <c r="A577" s="3"/>
      <c r="C577" s="3"/>
      <c r="D577" s="3"/>
      <c r="E577" s="4"/>
      <c r="F577" s="3"/>
      <c r="G577" s="3"/>
      <c r="H577" s="3"/>
      <c r="I577" s="3"/>
      <c r="J577" s="3"/>
      <c r="K577" s="3"/>
      <c r="L577" s="3"/>
      <c r="M577" s="3"/>
      <c r="N577" s="3"/>
      <c r="O577" s="7"/>
      <c r="P577" s="3"/>
      <c r="Q577" s="3"/>
      <c r="R577" s="3"/>
    </row>
    <row r="578" spans="1:18" x14ac:dyDescent="0.25">
      <c r="A578" s="3"/>
      <c r="C578" s="3"/>
      <c r="D578" s="3"/>
      <c r="E578" s="4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x14ac:dyDescent="0.25">
      <c r="A579" s="3"/>
      <c r="C579" s="3"/>
      <c r="D579" s="3"/>
      <c r="E579" s="4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x14ac:dyDescent="0.25">
      <c r="A580" s="3"/>
      <c r="C580" s="3"/>
      <c r="D580" s="3"/>
      <c r="E580" s="4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x14ac:dyDescent="0.25">
      <c r="A581" s="3"/>
      <c r="C581" s="3"/>
      <c r="D581" s="3"/>
      <c r="E581" s="4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x14ac:dyDescent="0.25">
      <c r="A582" s="3"/>
      <c r="C582" s="3"/>
      <c r="D582" s="3"/>
      <c r="E582" s="4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x14ac:dyDescent="0.25">
      <c r="A583" s="3"/>
      <c r="C583" s="3"/>
      <c r="D583" s="3"/>
      <c r="E583" s="4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x14ac:dyDescent="0.25">
      <c r="A584" s="3"/>
      <c r="C584" s="3"/>
      <c r="D584" s="3"/>
      <c r="E584" s="4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x14ac:dyDescent="0.25">
      <c r="A585" s="3"/>
      <c r="C585" s="3"/>
      <c r="D585" s="3"/>
      <c r="E585" s="4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x14ac:dyDescent="0.25">
      <c r="A586" s="3"/>
      <c r="C586" s="3"/>
      <c r="D586" s="3"/>
      <c r="E586" s="4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x14ac:dyDescent="0.25">
      <c r="A587" s="3"/>
      <c r="C587" s="3"/>
      <c r="D587" s="3"/>
      <c r="E587" s="4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x14ac:dyDescent="0.25">
      <c r="A588" s="3"/>
      <c r="C588" s="3"/>
      <c r="D588" s="3"/>
      <c r="E588" s="4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x14ac:dyDescent="0.25">
      <c r="A589" s="3"/>
      <c r="C589" s="3"/>
      <c r="D589" s="3"/>
      <c r="E589" s="4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x14ac:dyDescent="0.25">
      <c r="A590" s="3"/>
      <c r="C590" s="3"/>
      <c r="D590" s="3"/>
      <c r="E590" s="4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x14ac:dyDescent="0.25">
      <c r="A591" s="3"/>
      <c r="C591" s="3"/>
      <c r="D591" s="3"/>
      <c r="E591" s="4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x14ac:dyDescent="0.25">
      <c r="A592" s="3"/>
      <c r="C592" s="3"/>
      <c r="D592" s="3"/>
      <c r="E592" s="4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x14ac:dyDescent="0.25">
      <c r="A593" s="3"/>
      <c r="C593" s="3"/>
      <c r="D593" s="3"/>
      <c r="E593" s="4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x14ac:dyDescent="0.25">
      <c r="A594" s="3"/>
      <c r="C594" s="3"/>
      <c r="D594" s="3"/>
      <c r="E594" s="4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x14ac:dyDescent="0.25">
      <c r="A595" s="3"/>
      <c r="C595" s="3"/>
      <c r="D595" s="3"/>
      <c r="E595" s="4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x14ac:dyDescent="0.25">
      <c r="A596" s="3"/>
      <c r="C596" s="3"/>
      <c r="D596" s="3"/>
      <c r="E596" s="4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x14ac:dyDescent="0.25">
      <c r="A597" s="3"/>
      <c r="C597" s="3"/>
      <c r="D597" s="3"/>
      <c r="E597" s="4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x14ac:dyDescent="0.25">
      <c r="A598" s="3"/>
      <c r="C598" s="3"/>
      <c r="D598" s="3"/>
      <c r="E598" s="4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x14ac:dyDescent="0.25">
      <c r="A599" s="3"/>
      <c r="C599" s="3"/>
      <c r="D599" s="3"/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x14ac:dyDescent="0.25">
      <c r="A600" s="3"/>
      <c r="C600" s="3"/>
      <c r="D600" s="3"/>
      <c r="E600" s="4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x14ac:dyDescent="0.25">
      <c r="A601" s="3"/>
      <c r="C601" s="3"/>
      <c r="D601" s="3"/>
      <c r="E601" s="4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x14ac:dyDescent="0.25">
      <c r="A602" s="3"/>
      <c r="C602" s="3"/>
      <c r="D602" s="3"/>
      <c r="E602" s="4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x14ac:dyDescent="0.25">
      <c r="A603" s="3"/>
      <c r="C603" s="3"/>
      <c r="D603" s="3"/>
      <c r="E603" s="4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x14ac:dyDescent="0.25">
      <c r="A604" s="3"/>
      <c r="C604" s="3"/>
      <c r="D604" s="3"/>
      <c r="E604" s="4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x14ac:dyDescent="0.25">
      <c r="A605" s="3"/>
      <c r="C605" s="3"/>
      <c r="D605" s="3"/>
      <c r="E605" s="4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x14ac:dyDescent="0.25">
      <c r="A606" s="3"/>
      <c r="C606" s="3"/>
      <c r="D606" s="3"/>
      <c r="E606" s="4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x14ac:dyDescent="0.25">
      <c r="A607" s="3"/>
      <c r="C607" s="3"/>
      <c r="D607" s="3"/>
      <c r="E607" s="4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x14ac:dyDescent="0.25">
      <c r="A608" s="3"/>
      <c r="C608" s="3"/>
      <c r="D608" s="3"/>
      <c r="E608" s="4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9" x14ac:dyDescent="0.25">
      <c r="A609" s="3"/>
      <c r="C609" s="3"/>
      <c r="D609" s="3"/>
      <c r="E609" s="4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9" x14ac:dyDescent="0.25">
      <c r="A610" s="3"/>
      <c r="C610" s="3"/>
      <c r="D610" s="3"/>
      <c r="E610" s="4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9" x14ac:dyDescent="0.25">
      <c r="A611" s="3"/>
      <c r="C611" s="3"/>
      <c r="D611" s="3"/>
      <c r="E611" s="4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9" x14ac:dyDescent="0.25">
      <c r="A612" s="3"/>
      <c r="C612" s="3"/>
      <c r="D612" s="3"/>
      <c r="E612" s="4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9" x14ac:dyDescent="0.25">
      <c r="A613" s="3"/>
      <c r="C613" s="3"/>
      <c r="D613" s="3"/>
      <c r="E613" s="4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9" x14ac:dyDescent="0.25">
      <c r="A614" s="3"/>
      <c r="C614" s="3"/>
      <c r="D614" s="3"/>
      <c r="E614" s="4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9" x14ac:dyDescent="0.25">
      <c r="A615" s="3"/>
      <c r="C615" s="3"/>
      <c r="D615" s="3"/>
      <c r="E615" s="4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9" x14ac:dyDescent="0.25">
      <c r="A616" s="3"/>
      <c r="C616" s="3"/>
      <c r="D616" s="3"/>
      <c r="E616" s="4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9" ht="15.75" x14ac:dyDescent="0.25">
      <c r="A617" s="3"/>
      <c r="C617" s="3"/>
      <c r="D617" s="3"/>
      <c r="E617" s="4"/>
      <c r="F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6"/>
    </row>
    <row r="618" spans="1:19" x14ac:dyDescent="0.25">
      <c r="A618" s="3"/>
      <c r="C618" s="3"/>
      <c r="D618" s="3"/>
      <c r="G618" s="3"/>
      <c r="H618" s="3"/>
      <c r="I618" s="3"/>
      <c r="J618" s="3"/>
      <c r="P618" s="3"/>
      <c r="Q618" s="3"/>
      <c r="R618" s="3"/>
    </row>
    <row r="619" spans="1:19" x14ac:dyDescent="0.25">
      <c r="A619" s="3"/>
      <c r="B619" s="3"/>
      <c r="C619" s="3"/>
      <c r="D619" s="3"/>
      <c r="E619" s="3"/>
      <c r="F619" s="3"/>
      <c r="G619" s="3"/>
      <c r="H619" s="3"/>
      <c r="I619" s="3"/>
      <c r="P619" s="3"/>
      <c r="Q619" s="3"/>
      <c r="R619" s="3"/>
    </row>
    <row r="620" spans="1:19" x14ac:dyDescent="0.25">
      <c r="A620" s="3"/>
      <c r="B620" s="3"/>
      <c r="C620" s="3"/>
      <c r="D620" s="3"/>
      <c r="E620" s="4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9" x14ac:dyDescent="0.25">
      <c r="A621" s="3"/>
      <c r="B621" s="3"/>
      <c r="C621" s="3"/>
      <c r="D621" s="3"/>
      <c r="E621" s="4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9" x14ac:dyDescent="0.25">
      <c r="A622" s="3"/>
      <c r="B622" s="3"/>
      <c r="C622" s="3"/>
      <c r="D622" s="3"/>
      <c r="E622" s="4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9" x14ac:dyDescent="0.25">
      <c r="A623" s="3"/>
      <c r="B623" s="3"/>
      <c r="C623" s="3"/>
      <c r="D623" s="3"/>
      <c r="E623" s="4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9" x14ac:dyDescent="0.25">
      <c r="A624" s="3"/>
      <c r="B624" s="3"/>
      <c r="C624" s="3"/>
      <c r="D624" s="3"/>
      <c r="E624" s="4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x14ac:dyDescent="0.25">
      <c r="A625" s="3"/>
      <c r="B625" s="3"/>
      <c r="C625" s="3"/>
      <c r="D625" s="3"/>
      <c r="E625" s="4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x14ac:dyDescent="0.25">
      <c r="A626" s="3"/>
      <c r="B626" s="3"/>
      <c r="C626" s="3"/>
      <c r="D626" s="3"/>
      <c r="E626" s="4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x14ac:dyDescent="0.25">
      <c r="A627" s="3"/>
      <c r="B627" s="3"/>
      <c r="C627" s="3"/>
      <c r="D627" s="3"/>
      <c r="E627" s="4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x14ac:dyDescent="0.25">
      <c r="A628" s="3"/>
      <c r="B628" s="3"/>
      <c r="C628" s="3"/>
      <c r="D628" s="3"/>
      <c r="E628" s="4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x14ac:dyDescent="0.25">
      <c r="A629" s="3"/>
      <c r="B629" s="3"/>
      <c r="C629" s="3"/>
      <c r="D629" s="3"/>
      <c r="E629" s="4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x14ac:dyDescent="0.25">
      <c r="A630" s="3"/>
      <c r="B630" s="3"/>
      <c r="C630" s="3"/>
      <c r="D630" s="3"/>
      <c r="E630" s="4"/>
      <c r="F630" s="3"/>
      <c r="G630" s="3"/>
      <c r="H630" s="3"/>
    </row>
    <row r="631" spans="1:18" x14ac:dyDescent="0.25">
      <c r="A631" s="3"/>
      <c r="C631" s="3"/>
      <c r="D631" s="3"/>
      <c r="E631" s="2"/>
      <c r="G631" s="3"/>
      <c r="H631" s="3"/>
    </row>
    <row r="632" spans="1:18" x14ac:dyDescent="0.25">
      <c r="A632" s="3"/>
      <c r="C632" s="3"/>
      <c r="D632" s="3"/>
      <c r="E632" s="2"/>
      <c r="G632" s="3"/>
      <c r="H632" s="3"/>
    </row>
    <row r="633" spans="1:18" x14ac:dyDescent="0.25">
      <c r="A633" s="3"/>
      <c r="C633" s="3"/>
      <c r="D633" s="3"/>
      <c r="E633" s="2"/>
      <c r="G633" s="3"/>
      <c r="H633" s="3"/>
    </row>
    <row r="634" spans="1:18" x14ac:dyDescent="0.25">
      <c r="A634" s="3"/>
      <c r="C634" s="3"/>
      <c r="D634" s="3"/>
      <c r="E634" s="2"/>
      <c r="G634" s="3"/>
      <c r="H634" s="3"/>
    </row>
    <row r="635" spans="1:18" x14ac:dyDescent="0.25">
      <c r="A635" s="3"/>
      <c r="C635" s="3"/>
      <c r="D635" s="3"/>
      <c r="E635" s="2"/>
      <c r="G635" s="3"/>
      <c r="H635" s="3"/>
    </row>
    <row r="636" spans="1:18" x14ac:dyDescent="0.25">
      <c r="A636" s="3"/>
      <c r="C636" s="3"/>
      <c r="D636" s="3"/>
      <c r="E636" s="2"/>
      <c r="G636" s="3"/>
      <c r="H636" s="3"/>
    </row>
    <row r="637" spans="1:18" x14ac:dyDescent="0.25">
      <c r="A637" s="3"/>
      <c r="C637" s="3"/>
      <c r="D637" s="3"/>
      <c r="E637" s="2"/>
      <c r="G637" s="3"/>
      <c r="H637" s="3"/>
    </row>
    <row r="638" spans="1:18" x14ac:dyDescent="0.25">
      <c r="A638" s="3"/>
      <c r="C638" s="3"/>
      <c r="D638" s="3"/>
      <c r="E638" s="2"/>
      <c r="G638" s="3"/>
      <c r="H638" s="3"/>
    </row>
    <row r="639" spans="1:18" x14ac:dyDescent="0.25">
      <c r="A639" s="3"/>
      <c r="C639" s="3"/>
      <c r="D639" s="3"/>
      <c r="E639" s="2"/>
    </row>
    <row r="640" spans="1:18" x14ac:dyDescent="0.25">
      <c r="A640" s="3"/>
      <c r="G640" s="3"/>
      <c r="H640" s="3"/>
    </row>
    <row r="641" spans="1:9" x14ac:dyDescent="0.25">
      <c r="A641" s="3"/>
      <c r="C641" s="3"/>
      <c r="D641" s="3"/>
      <c r="E641" s="2"/>
    </row>
    <row r="642" spans="1:9" x14ac:dyDescent="0.25">
      <c r="A642" s="3"/>
      <c r="C642" s="3"/>
      <c r="D642" s="3"/>
      <c r="E642" s="2"/>
    </row>
    <row r="643" spans="1:9" x14ac:dyDescent="0.25">
      <c r="A643" s="3"/>
      <c r="C643" s="3"/>
      <c r="D643" s="3"/>
      <c r="E643" s="2"/>
    </row>
    <row r="644" spans="1:9" x14ac:dyDescent="0.25">
      <c r="A644" s="3"/>
      <c r="E644" s="2"/>
    </row>
    <row r="645" spans="1:9" x14ac:dyDescent="0.25">
      <c r="A645" s="3"/>
      <c r="E645" s="2"/>
    </row>
    <row r="646" spans="1:9" x14ac:dyDescent="0.25">
      <c r="A646" s="3"/>
      <c r="E646" s="2"/>
    </row>
    <row r="647" spans="1:9" x14ac:dyDescent="0.25">
      <c r="A647" s="3"/>
      <c r="I647" s="3"/>
    </row>
    <row r="648" spans="1:9" x14ac:dyDescent="0.25">
      <c r="A648" s="3"/>
    </row>
    <row r="649" spans="1:9" x14ac:dyDescent="0.25">
      <c r="A649" s="3"/>
      <c r="E649" s="2"/>
      <c r="I649" s="3"/>
    </row>
    <row r="650" spans="1:9" x14ac:dyDescent="0.25">
      <c r="A650" s="3"/>
      <c r="E650" s="2"/>
    </row>
    <row r="651" spans="1:9" x14ac:dyDescent="0.25">
      <c r="A651" s="3"/>
      <c r="E651" s="2"/>
      <c r="I651" s="3"/>
    </row>
    <row r="652" spans="1:9" x14ac:dyDescent="0.25">
      <c r="A652" s="3"/>
      <c r="E652" s="2"/>
    </row>
    <row r="653" spans="1:9" x14ac:dyDescent="0.25">
      <c r="A653" s="3"/>
      <c r="E653" s="2"/>
    </row>
  </sheetData>
  <autoFilter ref="A2:W50" xr:uid="{00000000-0009-0000-0000-000000000000}">
    <sortState xmlns:xlrd2="http://schemas.microsoft.com/office/spreadsheetml/2017/richdata2" ref="A3:W49">
      <sortCondition ref="E2"/>
    </sortState>
  </autoFilter>
  <mergeCells count="1">
    <mergeCell ref="A1:P1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6"/>
  <sheetViews>
    <sheetView workbookViewId="0">
      <selection activeCell="B5" sqref="B5"/>
    </sheetView>
  </sheetViews>
  <sheetFormatPr defaultRowHeight="15" x14ac:dyDescent="0.25"/>
  <cols>
    <col min="8" max="8" width="13.7109375" customWidth="1"/>
    <col min="9" max="9" width="11.7109375" customWidth="1"/>
    <col min="10" max="10" width="11.42578125" customWidth="1"/>
    <col min="12" max="12" width="11.28515625" customWidth="1"/>
    <col min="13" max="13" width="18.28515625" customWidth="1"/>
    <col min="14" max="14" width="18" customWidth="1"/>
  </cols>
  <sheetData>
    <row r="2" spans="1:15" x14ac:dyDescent="0.25">
      <c r="A2" s="1" t="s">
        <v>0</v>
      </c>
      <c r="B2" s="1" t="s">
        <v>12</v>
      </c>
      <c r="C2" s="1" t="s">
        <v>13</v>
      </c>
      <c r="D2" s="1" t="s">
        <v>1</v>
      </c>
      <c r="E2" s="1" t="s">
        <v>2</v>
      </c>
      <c r="F2" s="5" t="s">
        <v>3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14</v>
      </c>
      <c r="O2" s="1" t="s">
        <v>10</v>
      </c>
    </row>
    <row r="5" spans="1:15" x14ac:dyDescent="0.25">
      <c r="A5">
        <v>172</v>
      </c>
      <c r="B5" t="s">
        <v>43</v>
      </c>
    </row>
    <row r="7" spans="1:15" x14ac:dyDescent="0.25">
      <c r="A7">
        <v>192</v>
      </c>
      <c r="B7" t="s">
        <v>46</v>
      </c>
    </row>
    <row r="11" spans="1:15" x14ac:dyDescent="0.25">
      <c r="A11" s="3"/>
    </row>
    <row r="12" spans="1:15" x14ac:dyDescent="0.25">
      <c r="A12" s="3"/>
    </row>
    <row r="13" spans="1:15" x14ac:dyDescent="0.25">
      <c r="A13" s="3"/>
    </row>
    <row r="14" spans="1:15" x14ac:dyDescent="0.25">
      <c r="A14" s="3"/>
    </row>
    <row r="15" spans="1:15" x14ac:dyDescent="0.25">
      <c r="A15" s="3"/>
    </row>
    <row r="16" spans="1:15" x14ac:dyDescent="0.25">
      <c r="A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Metaal</vt:lpstr>
      <vt:lpstr>Overig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Tina</cp:lastModifiedBy>
  <dcterms:created xsi:type="dcterms:W3CDTF">2016-11-20T10:16:07Z</dcterms:created>
  <dcterms:modified xsi:type="dcterms:W3CDTF">2021-06-03T09:58:19Z</dcterms:modified>
</cp:coreProperties>
</file>